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 name="Лист2" sheetId="2" state="visible" r:id="rId2"/>
  </sheets>
  <definedNames>
    <definedName name="_xlnm._FilterDatabase" localSheetId="0" hidden="1">Лист1!$A$2:$V$64</definedName>
    <definedName name="_xlnm._FilterDatabase" localSheetId="0" hidden="1">Лист1!$A$2:$V$64</definedName>
  </definedNames>
  <calcPr/>
</workbook>
</file>

<file path=xl/sharedStrings.xml><?xml version="1.0" encoding="utf-8"?>
<sst xmlns="http://schemas.openxmlformats.org/spreadsheetml/2006/main" count="113" uniqueCount="113">
  <si>
    <t xml:space="preserve">Материалы по пожарной безопасности</t>
  </si>
  <si>
    <t xml:space="preserve">№ п/п</t>
  </si>
  <si>
    <t xml:space="preserve">Наименование продукции</t>
  </si>
  <si>
    <t xml:space="preserve">Качественные характеристики продукции в соответствии с ГОСТ, ТУ, иными нормами, стандартами и правилами (диапазон характеристик продукции, ОЛ, номер чертежа)</t>
  </si>
  <si>
    <t xml:space="preserve">Ед. изм.</t>
  </si>
  <si>
    <t xml:space="preserve">Исполнительный Аппарат г. Калининград, ул. Театральная, 34</t>
  </si>
  <si>
    <t xml:space="preserve">Центральный РЭС, г. Правдинск, территория ГЭС-3</t>
  </si>
  <si>
    <t xml:space="preserve">Центральный склад, г. Калининград, ул. Нарвская, 55</t>
  </si>
  <si>
    <t xml:space="preserve">Электроремонтный цех ДПД, г. Калининград, ул. Нарвская, 55</t>
  </si>
  <si>
    <t xml:space="preserve">Управление механизации и транспорта, г. Калининград, ул. Нарвская, 55</t>
  </si>
  <si>
    <t xml:space="preserve">Приморский РЭС, г. Светлогорск. ул. Железнодорожная, 15</t>
  </si>
  <si>
    <t xml:space="preserve">Южный РЭС, г. Черняховск, Гусевское шоссе, 23</t>
  </si>
  <si>
    <t xml:space="preserve">Западный РЭС, г. Калининград, ул. Нарвская, 55</t>
  </si>
  <si>
    <t xml:space="preserve">Городской РЭС, г. Калининград, ул. Красносельская, 83</t>
  </si>
  <si>
    <t xml:space="preserve">Восточный РЭС, г. Советск, ул. А. Невского, 1</t>
  </si>
  <si>
    <t xml:space="preserve">Департамент ВС СП "Восток" (ГП Советская и ГП Правдинская), г. Калининград, ул. Нарвская, 55</t>
  </si>
  <si>
    <t xml:space="preserve">Департамент ВС СП Восток ГП Черняховская, г. Калининград, ул. Нарвская, 55</t>
  </si>
  <si>
    <t xml:space="preserve">Департамент ВС СЛЭП (юг), г. Калининград, ул. Нарвская, 55</t>
  </si>
  <si>
    <t>Итого:</t>
  </si>
  <si>
    <t xml:space="preserve">Продукция подлежит аттестации в ПАО «Россети» (Да/Нет)</t>
  </si>
  <si>
    <t xml:space="preserve">Код ОКПД2</t>
  </si>
  <si>
    <t xml:space="preserve">Наименование товара в соответствии  кодом ОКПД2</t>
  </si>
  <si>
    <t xml:space="preserve">Продукция должна быть произведена на территории РФ и включена в Реестры, предусмотренные постановлениями Правительства РФ от 23.12.2024 № 1875 (приложение 1) (Да / Нет)</t>
  </si>
  <si>
    <t xml:space="preserve">Продукция должна быть произведена на территории РФ и включена в Реестры, предусмотренные постановлениями Правительства РФ от 23.12.2024 № 1875 (приложение 2) (Да / Нет)</t>
  </si>
  <si>
    <t xml:space="preserve">Продукция должна быть произведена на территории РФ и включена в Реестры, предусмотренные постановлениями Правительства РФ от 23.12.2024 № 1875 (приложение 3) (Да / Нет)</t>
  </si>
  <si>
    <t xml:space="preserve">Срок поставки с момента заключения договора, количество календарных дней</t>
  </si>
  <si>
    <t xml:space="preserve">Предельный срок поставки</t>
  </si>
  <si>
    <t>Кол-во</t>
  </si>
  <si>
    <t xml:space="preserve">Огнетушитель ОП-4</t>
  </si>
  <si>
    <t xml:space="preserve">ГОСТ Р 51057-2001 Техника пожарная. Огнетушители переносные. Общие технические требования. Методы испытаний.</t>
  </si>
  <si>
    <t>шт.</t>
  </si>
  <si>
    <t>Нет</t>
  </si>
  <si>
    <t>28.29.22.110</t>
  </si>
  <si>
    <t>Огнетушители</t>
  </si>
  <si>
    <t xml:space="preserve">Огнетушитель ОУ-3</t>
  </si>
  <si>
    <t xml:space="preserve">Огнетушитель ОУ-5</t>
  </si>
  <si>
    <t xml:space="preserve">Огнетушитель ОП-10</t>
  </si>
  <si>
    <t xml:space="preserve">Огнетушитель ОП-2</t>
  </si>
  <si>
    <t xml:space="preserve">Огнетушитель ОП-5</t>
  </si>
  <si>
    <t xml:space="preserve">Огнетушитель ОП-6</t>
  </si>
  <si>
    <t xml:space="preserve">Огнетушитель ОП-35</t>
  </si>
  <si>
    <t xml:space="preserve">Огнетушитель ОУ-2</t>
  </si>
  <si>
    <t xml:space="preserve">Огнетушитель ОУ-8</t>
  </si>
  <si>
    <t xml:space="preserve">Огнетушитель ОП-8</t>
  </si>
  <si>
    <t xml:space="preserve">Огнетушитель ОУ-40</t>
  </si>
  <si>
    <t xml:space="preserve">Огнетушитель ОУ-20</t>
  </si>
  <si>
    <t xml:space="preserve">Огнетушитель ОУ-25</t>
  </si>
  <si>
    <t xml:space="preserve">Огнетушитель ОП-9</t>
  </si>
  <si>
    <t xml:space="preserve">Огнетушитель ОП-6(3)</t>
  </si>
  <si>
    <t xml:space="preserve">Огнетушитель ОП-3</t>
  </si>
  <si>
    <t xml:space="preserve">Багор пожарный</t>
  </si>
  <si>
    <t xml:space="preserve">ГОСТ 16714-71. Инструмент пожарный ручной немеханизированный. Технические условия</t>
  </si>
  <si>
    <t>32.99.59</t>
  </si>
  <si>
    <t xml:space="preserve">Изделия различные прочие, не включенные в другие группировки</t>
  </si>
  <si>
    <t>Лопата</t>
  </si>
  <si>
    <t xml:space="preserve">ГОСТ 19596-87. Государственный стандарт Союза ССР. Лопаты. Технические условия.</t>
  </si>
  <si>
    <t>25.99.29.129</t>
  </si>
  <si>
    <t xml:space="preserve">Лопаты прочие</t>
  </si>
  <si>
    <t xml:space="preserve">Знак пожарной безопасности F07 «Пожарный водоисточник» (пластик)</t>
  </si>
  <si>
    <t xml:space="preserve">ГОСТ 12.4.026-2015. Межгосударственный стандарт. Цвета сигнальные, знаки безопасности и разметка сигнальная.</t>
  </si>
  <si>
    <t xml:space="preserve">Знак пожарной безопасности F04 «Огнетушитель» (пластик)</t>
  </si>
  <si>
    <t xml:space="preserve">Знак пожарной безопасности F04 «Огнетушитель» (наклейка)</t>
  </si>
  <si>
    <t xml:space="preserve">Знак «Выход» (пластик)</t>
  </si>
  <si>
    <t xml:space="preserve">Запрещающий знак Р01 «Запрещается курить» (пластик)</t>
  </si>
  <si>
    <t xml:space="preserve">Табличка «Ответственный за противопожарную безопасность» (пластик)</t>
  </si>
  <si>
    <t xml:space="preserve">Пожарный щит в комплекте "ЩП-В"</t>
  </si>
  <si>
    <t xml:space="preserve">ГОСТ 12.4.009-83. Межгосударственный стандарт. Пожарная техника для защиты объектов</t>
  </si>
  <si>
    <t>28.99.52.000</t>
  </si>
  <si>
    <t xml:space="preserve">Части прочего оборудования специального назначения</t>
  </si>
  <si>
    <t xml:space="preserve">Подставка под огнетушитель напольная (200*400*200)</t>
  </si>
  <si>
    <t>32.99.59.000</t>
  </si>
  <si>
    <t xml:space="preserve">Подставка под огнетушитель напольная (240*400*240)</t>
  </si>
  <si>
    <t xml:space="preserve">Ранцевый огнетушитель РЛО-М «Ермак-18»</t>
  </si>
  <si>
    <t xml:space="preserve">Расчетная производительность 2,25 л/мин
Длина компактной струи 8,5м
Длина распыленной струи 3,5м
Емкость 18л
Масса сухого ранца 2,5кг
Масса снаряженного ранца 20,35кг
Габаритные размеры 420х520х220мм
Срок службы до списания, не менее 2,5лет
Гарантийный срок, не менее 12 месяцев</t>
  </si>
  <si>
    <t xml:space="preserve">Кошма ПП-600 (1,5*2)</t>
  </si>
  <si>
    <t xml:space="preserve">Знак пожарной безопасности "F 10 Кнопка вкючения установки (системы) пожарной автоматики (наклейка)</t>
  </si>
  <si>
    <t xml:space="preserve">Знак пожарной безопасности "F 10 Кнопка вкючения установки (системы) пожарной автоматики (пластик)</t>
  </si>
  <si>
    <t xml:space="preserve">Знак пожарной безопасности W 01 Пожароопасно Легковоспламеняющиеся вещества (наклейка)</t>
  </si>
  <si>
    <t xml:space="preserve">Табличка обозначения категории помещения по взрывопожарной и пожарной опасности "В1 П-1" 400*200 (металл)</t>
  </si>
  <si>
    <t>25.99.29</t>
  </si>
  <si>
    <t xml:space="preserve">Изделия из недрагоценных металлов прочие, не включенные в другие группировки</t>
  </si>
  <si>
    <t xml:space="preserve">Табличка обозначения категории помещения по взрывопожарной и пожарной опасности "В2 П-1" 400*200 (металл)</t>
  </si>
  <si>
    <t xml:space="preserve">Подствка под огнетушитель каркасная универсальная d160</t>
  </si>
  <si>
    <t xml:space="preserve">Ящик для песка 0,5куб Металлический</t>
  </si>
  <si>
    <t>29.20.21.123</t>
  </si>
  <si>
    <t xml:space="preserve">Контейнеры для сыпучих грузов</t>
  </si>
  <si>
    <t xml:space="preserve">Эвакуационный знак E 14 (пластик)</t>
  </si>
  <si>
    <t xml:space="preserve">Знак безопасности V 22 «Песок» (пластик)</t>
  </si>
  <si>
    <t xml:space="preserve">Эвакуационный знак E 03 (пластик)</t>
  </si>
  <si>
    <t xml:space="preserve">Эвакуационный знак E 04 (пластик)</t>
  </si>
  <si>
    <t xml:space="preserve">Запрещающий знак P 02 (пластик)</t>
  </si>
  <si>
    <t xml:space="preserve">Предупреждающий знак W 01 (пластик)</t>
  </si>
  <si>
    <t xml:space="preserve">Предупреждающий знак W 01 (наклейка)</t>
  </si>
  <si>
    <t xml:space="preserve">Указательный знак D 03 "Место курения" (пластик)</t>
  </si>
  <si>
    <t xml:space="preserve">Указательный знак D 03 "Место курения" (наклейка)</t>
  </si>
  <si>
    <t xml:space="preserve">Рукав пожарный напорный "РПК-В D50, Р 1,6 Мпа, L 20 м"</t>
  </si>
  <si>
    <t xml:space="preserve">ГОСТ 34779-2021. Межгосударственный стандарт. Техника пожарная. Рукава пожарные напорные. Общие технические требования</t>
  </si>
  <si>
    <t>22.19.30.137</t>
  </si>
  <si>
    <t xml:space="preserve">Рукава пожарные напорные прорезиненные из синтетических нитей</t>
  </si>
  <si>
    <t xml:space="preserve">E18 Эвакуационный знак (наклейка)</t>
  </si>
  <si>
    <t xml:space="preserve">E22 Эвакуационный знак (наклейка)</t>
  </si>
  <si>
    <t xml:space="preserve">E 02-02 Эвакуационный знак (наклейка)</t>
  </si>
  <si>
    <t xml:space="preserve">Табличка "При пожаре звонить с сотового телефона: 101, 112 с городского: 01,  101" (наклейка)</t>
  </si>
  <si>
    <t xml:space="preserve">Раструб для огнетушителя ОУ-5 (шланг,трубка)</t>
  </si>
  <si>
    <t xml:space="preserve">Кронштейн ТВ5 транспортный (с мет.защелкой для ОУ-5, ОУ-3, ОП-3,4,5 диаметр 133)</t>
  </si>
  <si>
    <t xml:space="preserve">Лом </t>
  </si>
  <si>
    <t xml:space="preserve">Ведро пожарное конусное</t>
  </si>
  <si>
    <t xml:space="preserve">Лопата штыковая</t>
  </si>
  <si>
    <t xml:space="preserve">Лопата совковая</t>
  </si>
  <si>
    <t xml:space="preserve">Знак пожарной безопасности F11 "Звуковой оповещатель пожарной тревоги" 100*100 (пластик)</t>
  </si>
  <si>
    <t xml:space="preserve">E22 Знак эвакуационный "Указатель выхода", 150*300,информационная табличка (пластик)</t>
  </si>
  <si>
    <t xml:space="preserve">E23 Знак эвакуационный "Указатель аварийного выхода",150*300,информационная табличка (пластик)</t>
  </si>
  <si>
    <t xml:space="preserve">Е21 Эвакуационный знак (наклейка)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</si>
</sst>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6">
    <font>
      <sz val="11.000000"/>
      <color theme="1"/>
      <name val="Calibri"/>
      <scheme val="minor"/>
    </font>
    <font>
      <sz val="10.000000"/>
      <name val="Arial Cyr"/>
    </font>
    <font>
      <b/>
      <sz val="12.000000"/>
      <name val="Times New Roman"/>
    </font>
    <font>
      <sz val="11.000000"/>
      <name val="Times New Roman"/>
    </font>
    <font>
      <sz val="10.000000"/>
      <name val="Times New Roman"/>
    </font>
    <font>
      <b val="0"/>
      <i val="0"/>
      <strike val="0"/>
      <u val="none"/>
      <sz val="11.000000"/>
      <color theme="1" tint="0"/>
      <name val="Times New Roman"/>
    </font>
  </fonts>
  <fills count="5">
    <fill>
      <patternFill patternType="none"/>
    </fill>
    <fill>
      <patternFill patternType="gray125"/>
    </fill>
    <fill>
      <patternFill patternType="solid">
        <fgColor theme="0"/>
        <bgColor theme="0"/>
      </patternFill>
    </fill>
    <fill>
      <patternFill patternType="solid">
        <fgColor theme="9" tint="0.39997558519241921"/>
        <bgColor theme="9" tint="0.39997558519241921"/>
      </patternFill>
    </fill>
    <fill>
      <patternFill patternType="solid">
        <fgColor theme="0" tint="0"/>
        <bgColor theme="0" tint="0"/>
      </patternFill>
    </fill>
  </fills>
  <borders count="10">
    <border>
      <left style="none"/>
      <right style="none"/>
      <top style="none"/>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thin">
        <color theme="1"/>
      </left>
      <right style="thin">
        <color theme="1"/>
      </right>
      <top style="thin">
        <color theme="1"/>
      </top>
      <bottom style="thin">
        <color theme="1"/>
      </bottom>
      <diagonal style="none"/>
    </border>
    <border>
      <left style="thin">
        <color auto="1"/>
      </left>
      <right style="none"/>
      <top style="none"/>
      <bottom style="thin">
        <color auto="1"/>
      </bottom>
      <diagonal style="none"/>
    </border>
    <border>
      <left style="thin">
        <color theme="1"/>
      </left>
      <right style="none"/>
      <top style="none"/>
      <bottom style="none"/>
      <diagonal style="none"/>
    </border>
  </borders>
  <cellStyleXfs count="2">
    <xf fontId="0" fillId="0" borderId="0" numFmtId="0" applyNumberFormat="1" applyFont="1" applyFill="1" applyBorder="1"/>
    <xf fontId="1" fillId="0" borderId="0" numFmtId="0" applyNumberFormat="1" applyFont="1" applyFill="1" applyBorder="1"/>
  </cellStyleXfs>
  <cellXfs count="31">
    <xf fontId="0" fillId="0" borderId="0" numFmtId="0" xfId="0"/>
    <xf fontId="2" fillId="0" borderId="1" numFmtId="0" xfId="0" applyFont="1" applyBorder="1" applyAlignment="1">
      <alignment horizontal="center" vertical="center"/>
    </xf>
    <xf fontId="2" fillId="0" borderId="2" numFmtId="0" xfId="0" applyFont="1" applyBorder="1" applyAlignment="1">
      <alignment horizontal="center" vertical="center"/>
    </xf>
    <xf fontId="2" fillId="0" borderId="3" numFmtId="0" xfId="0" applyFont="1" applyBorder="1" applyAlignment="1">
      <alignment horizontal="center" vertical="center"/>
    </xf>
    <xf fontId="3" fillId="0" borderId="4" numFmtId="0" xfId="0" applyFont="1" applyBorder="1" applyAlignment="1">
      <alignment horizontal="center" vertical="center"/>
    </xf>
    <xf fontId="4" fillId="2" borderId="4" numFmtId="0" xfId="0" applyFont="1" applyFill="1" applyBorder="1" applyAlignment="1" applyProtection="1">
      <alignment horizontal="center" vertical="center" wrapText="1"/>
      <protection hidden="1"/>
    </xf>
    <xf fontId="3" fillId="0" borderId="4" numFmtId="0" xfId="0" applyFont="1" applyBorder="1" applyAlignment="1">
      <alignment horizontal="center" vertical="center" wrapText="1"/>
    </xf>
    <xf fontId="3" fillId="0" borderId="5" numFmtId="0" xfId="0" applyFont="1" applyBorder="1" applyAlignment="1">
      <alignment horizontal="center" vertical="center" wrapText="1"/>
    </xf>
    <xf fontId="3" fillId="3" borderId="5" numFmtId="0" xfId="0" applyFont="1" applyFill="1" applyBorder="1" applyAlignment="1">
      <alignment horizontal="center" vertical="center" wrapText="1"/>
    </xf>
    <xf fontId="3" fillId="0" borderId="6" numFmtId="0" xfId="0" applyFont="1" applyBorder="1" applyAlignment="1">
      <alignment horizontal="center" vertical="center" wrapText="1"/>
    </xf>
    <xf fontId="3" fillId="0" borderId="0" numFmtId="0" xfId="0" applyFont="1" applyAlignment="1">
      <alignment horizontal="center" vertical="center" wrapText="1"/>
    </xf>
    <xf fontId="3" fillId="0" borderId="1" numFmtId="0" xfId="0" applyFont="1" applyBorder="1" applyAlignment="1">
      <alignment horizontal="center" vertical="center" wrapText="1"/>
    </xf>
    <xf fontId="3" fillId="0" borderId="7" numFmtId="0" xfId="0" applyFont="1" applyBorder="1" applyAlignment="1">
      <alignment horizontal="center" vertical="center" wrapText="1"/>
    </xf>
    <xf fontId="3" fillId="3" borderId="7" numFmtId="0" xfId="0" applyFont="1" applyFill="1" applyBorder="1" applyAlignment="1">
      <alignment horizontal="center" vertical="center" wrapText="1"/>
    </xf>
    <xf fontId="3" fillId="0" borderId="3" numFmtId="0" xfId="0" applyFont="1" applyBorder="1" applyAlignment="1">
      <alignment horizontal="center" vertical="center" wrapText="1"/>
    </xf>
    <xf fontId="3" fillId="0" borderId="8" numFmtId="0" xfId="0" applyFont="1" applyBorder="1" applyAlignment="1">
      <alignment horizontal="center" vertical="center" wrapText="1"/>
    </xf>
    <xf fontId="3" fillId="0" borderId="7" numFmtId="0" xfId="0" applyFont="1" applyBorder="1" applyAlignment="1">
      <alignment horizontal="center" vertical="center"/>
    </xf>
    <xf fontId="3" fillId="0" borderId="7" numFmtId="0" xfId="0" applyFont="1" applyBorder="1" applyAlignment="1">
      <alignment horizontal="left" vertical="center"/>
    </xf>
    <xf fontId="3" fillId="0" borderId="7" numFmtId="0" xfId="0" applyFont="1" applyBorder="1" applyAlignment="1">
      <alignment horizontal="left" vertical="center" wrapText="1"/>
    </xf>
    <xf fontId="3" fillId="3" borderId="7" numFmtId="0" xfId="0" applyFont="1" applyFill="1" applyBorder="1" applyAlignment="1">
      <alignment horizontal="center" vertical="center"/>
    </xf>
    <xf fontId="3" fillId="4" borderId="7" numFmtId="0" xfId="0" applyFont="1" applyFill="1" applyBorder="1" applyAlignment="1">
      <alignment horizontal="center" vertical="center"/>
    </xf>
    <xf fontId="3" fillId="0" borderId="7" numFmtId="160" xfId="0" applyNumberFormat="1" applyFont="1" applyBorder="1" applyAlignment="1">
      <alignment horizontal="center" vertical="center"/>
    </xf>
    <xf fontId="3" fillId="0" borderId="0" numFmtId="0" xfId="0" applyFont="1" applyAlignment="1">
      <alignment horizontal="left" vertical="center" wrapText="1"/>
    </xf>
    <xf fontId="3" fillId="4" borderId="0" numFmtId="0" xfId="0" applyFont="1" applyFill="1" applyAlignment="1">
      <alignment horizontal="center" vertical="center"/>
    </xf>
    <xf fontId="3" fillId="0" borderId="0" numFmtId="0" xfId="0" applyFont="1" applyAlignment="1">
      <alignment horizontal="center" vertical="center"/>
    </xf>
    <xf fontId="3" fillId="0" borderId="4" numFmtId="0" xfId="0" applyFont="1" applyBorder="1" applyAlignment="1">
      <alignment horizontal="left" vertical="top" wrapText="1"/>
    </xf>
    <xf fontId="3" fillId="0" borderId="7" numFmtId="0" xfId="0" applyFont="1" applyBorder="1" applyAlignment="1">
      <alignment horizontal="justify" vertical="center" wrapText="1"/>
    </xf>
    <xf fontId="3" fillId="0" borderId="7" numFmtId="0" xfId="0" applyFont="1" applyBorder="1" applyAlignment="1">
      <alignment horizontal="justify" vertical="center"/>
    </xf>
    <xf fontId="3" fillId="0" borderId="4" numFmtId="0" xfId="0" applyFont="1" applyBorder="1" applyAlignment="1">
      <alignment horizontal="left" vertical="center" wrapText="1"/>
    </xf>
    <xf fontId="5" fillId="0" borderId="7" numFmtId="0" xfId="0" applyFont="1" applyBorder="1" applyAlignment="1">
      <alignment horizontal="center" vertical="center" wrapText="1"/>
    </xf>
    <xf fontId="3" fillId="0" borderId="9" numFmtId="0" xfId="0" applyFont="1" applyBorder="1" applyAlignment="1">
      <alignment horizontal="center" vertical="center" wrapText="1"/>
    </xf>
  </cellXfs>
  <cellStyles count="2">
    <cellStyle name="Обычный" xfId="0" builtinId="0"/>
    <cellStyle name="Обычный 1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85" workbookViewId="0">
      <pane xSplit="2" ySplit="1" topLeftCell="C2" activePane="bottomRight" state="frozen"/>
      <selection activeCell="C37" activeCellId="0" sqref="C37"/>
    </sheetView>
  </sheetViews>
  <sheetFormatPr defaultRowHeight="14.25"/>
  <cols>
    <col bestFit="1" customWidth="1" min="1" max="1" width="6.140625"/>
    <col bestFit="1" customWidth="1" min="2" max="2" width="53.5703125"/>
    <col customWidth="1" min="3" max="3" width="70.57421875"/>
    <col customWidth="1" min="4" max="4" width="9.5703125"/>
    <col customWidth="1" min="5" max="18" width="14"/>
    <col customWidth="1" min="19" max="20" width="20.5703125"/>
    <col customWidth="1" min="21" max="21" width="36.421875"/>
    <col customWidth="1" min="22" max="25" width="24"/>
    <col customWidth="1" min="26" max="26" width="12.7109375"/>
  </cols>
  <sheetData>
    <row r="1" ht="22.5" customHeight="1">
      <c r="A1" s="1" t="s">
        <v>0</v>
      </c>
      <c r="B1" s="2"/>
      <c r="C1" s="2"/>
      <c r="D1" s="2"/>
      <c r="E1" s="2"/>
      <c r="F1" s="2"/>
      <c r="G1" s="2"/>
      <c r="H1" s="2"/>
      <c r="I1" s="2"/>
      <c r="J1" s="2"/>
      <c r="K1" s="2"/>
      <c r="L1" s="2"/>
      <c r="M1" s="2"/>
      <c r="N1" s="2"/>
      <c r="O1" s="2"/>
      <c r="P1" s="2"/>
      <c r="Q1" s="2"/>
      <c r="R1" s="2"/>
      <c r="S1" s="2"/>
      <c r="T1" s="2"/>
      <c r="U1" s="2"/>
      <c r="V1" s="2"/>
      <c r="W1" s="2"/>
      <c r="X1" s="2"/>
      <c r="Y1" s="2"/>
      <c r="Z1" s="3"/>
    </row>
    <row r="2" ht="126" customHeight="1">
      <c r="A2" s="4" t="s">
        <v>1</v>
      </c>
      <c r="B2" s="5" t="s">
        <v>2</v>
      </c>
      <c r="C2" s="5" t="s">
        <v>3</v>
      </c>
      <c r="D2" s="4" t="s">
        <v>4</v>
      </c>
      <c r="E2" s="6" t="s">
        <v>5</v>
      </c>
      <c r="F2" s="6" t="s">
        <v>6</v>
      </c>
      <c r="G2" s="6" t="s">
        <v>7</v>
      </c>
      <c r="H2" s="6" t="s">
        <v>8</v>
      </c>
      <c r="I2" s="6" t="s">
        <v>9</v>
      </c>
      <c r="J2" s="6" t="s">
        <v>10</v>
      </c>
      <c r="K2" s="6" t="s">
        <v>11</v>
      </c>
      <c r="L2" s="6" t="s">
        <v>12</v>
      </c>
      <c r="M2" s="6" t="s">
        <v>13</v>
      </c>
      <c r="N2" s="6" t="s">
        <v>14</v>
      </c>
      <c r="O2" s="6" t="s">
        <v>15</v>
      </c>
      <c r="P2" s="7" t="s">
        <v>16</v>
      </c>
      <c r="Q2" s="7" t="s">
        <v>17</v>
      </c>
      <c r="R2" s="8" t="s">
        <v>18</v>
      </c>
      <c r="S2" s="6" t="s">
        <v>19</v>
      </c>
      <c r="T2" s="7" t="s">
        <v>20</v>
      </c>
      <c r="U2" s="9" t="s">
        <v>21</v>
      </c>
      <c r="V2" s="9" t="s">
        <v>22</v>
      </c>
      <c r="W2" s="7" t="s">
        <v>23</v>
      </c>
      <c r="X2" s="9" t="s">
        <v>24</v>
      </c>
      <c r="Y2" s="6" t="s">
        <v>25</v>
      </c>
      <c r="Z2" s="6" t="s">
        <v>26</v>
      </c>
    </row>
    <row r="3" ht="18.75" customHeight="1">
      <c r="A3" s="4"/>
      <c r="B3" s="5"/>
      <c r="C3" s="5"/>
      <c r="D3" s="4"/>
      <c r="E3" s="6" t="s">
        <v>27</v>
      </c>
      <c r="F3" s="10" t="s">
        <v>27</v>
      </c>
      <c r="G3" s="6" t="s">
        <v>27</v>
      </c>
      <c r="H3" s="10" t="s">
        <v>27</v>
      </c>
      <c r="I3" s="6" t="s">
        <v>27</v>
      </c>
      <c r="J3" s="10" t="s">
        <v>27</v>
      </c>
      <c r="K3" s="6" t="s">
        <v>27</v>
      </c>
      <c r="L3" s="10" t="s">
        <v>27</v>
      </c>
      <c r="M3" s="6" t="s">
        <v>27</v>
      </c>
      <c r="N3" s="10" t="s">
        <v>27</v>
      </c>
      <c r="O3" s="11" t="s">
        <v>27</v>
      </c>
      <c r="P3" s="12" t="s">
        <v>27</v>
      </c>
      <c r="Q3" s="12" t="s">
        <v>27</v>
      </c>
      <c r="R3" s="13" t="s">
        <v>27</v>
      </c>
      <c r="S3" s="14"/>
      <c r="T3" s="10"/>
      <c r="U3" s="15"/>
      <c r="V3" s="11"/>
      <c r="W3" s="6"/>
      <c r="X3" s="11"/>
      <c r="Y3" s="6"/>
      <c r="Z3" s="6"/>
    </row>
    <row r="4" ht="28.5">
      <c r="A4" s="16">
        <v>1</v>
      </c>
      <c r="B4" s="17" t="s">
        <v>28</v>
      </c>
      <c r="C4" s="18" t="s">
        <v>29</v>
      </c>
      <c r="D4" s="16" t="s">
        <v>30</v>
      </c>
      <c r="E4" s="16">
        <v>11</v>
      </c>
      <c r="F4" s="16"/>
      <c r="G4" s="16">
        <v>5</v>
      </c>
      <c r="H4" s="16"/>
      <c r="I4" s="16">
        <v>27</v>
      </c>
      <c r="J4" s="16"/>
      <c r="K4" s="16"/>
      <c r="L4" s="16">
        <v>10</v>
      </c>
      <c r="M4" s="16">
        <v>4</v>
      </c>
      <c r="N4" s="16">
        <v>86</v>
      </c>
      <c r="O4" s="16"/>
      <c r="P4" s="16">
        <v>6</v>
      </c>
      <c r="Q4" s="16">
        <v>2</v>
      </c>
      <c r="R4" s="19">
        <f t="shared" ref="R4:R9" si="0">SUM(E4:Q4)</f>
        <v>151</v>
      </c>
      <c r="S4" s="16" t="s">
        <v>31</v>
      </c>
      <c r="T4" s="20" t="s">
        <v>32</v>
      </c>
      <c r="U4" s="16" t="s">
        <v>33</v>
      </c>
      <c r="V4" s="16" t="s">
        <v>31</v>
      </c>
      <c r="W4" s="16" t="s">
        <v>31</v>
      </c>
      <c r="X4" s="16" t="s">
        <v>31</v>
      </c>
      <c r="Y4" s="16">
        <v>20</v>
      </c>
      <c r="Z4" s="21">
        <v>45991</v>
      </c>
    </row>
    <row r="5" ht="28.5">
      <c r="A5" s="16">
        <v>2</v>
      </c>
      <c r="B5" s="17" t="s">
        <v>34</v>
      </c>
      <c r="C5" s="22" t="s">
        <v>29</v>
      </c>
      <c r="D5" s="16" t="s">
        <v>30</v>
      </c>
      <c r="E5" s="16">
        <v>15</v>
      </c>
      <c r="F5" s="16"/>
      <c r="G5" s="16">
        <v>2</v>
      </c>
      <c r="H5" s="16"/>
      <c r="I5" s="16">
        <v>5</v>
      </c>
      <c r="J5" s="16">
        <v>12</v>
      </c>
      <c r="K5" s="16"/>
      <c r="L5" s="16">
        <v>4</v>
      </c>
      <c r="M5" s="16"/>
      <c r="N5" s="16"/>
      <c r="O5" s="16"/>
      <c r="P5" s="16">
        <v>6</v>
      </c>
      <c r="Q5" s="16"/>
      <c r="R5" s="19">
        <f t="shared" si="0"/>
        <v>44</v>
      </c>
      <c r="S5" s="16" t="s">
        <v>31</v>
      </c>
      <c r="T5" s="23" t="s">
        <v>32</v>
      </c>
      <c r="U5" s="16" t="s">
        <v>33</v>
      </c>
      <c r="V5" s="16" t="s">
        <v>31</v>
      </c>
      <c r="W5" s="16" t="s">
        <v>31</v>
      </c>
      <c r="X5" s="16" t="s">
        <v>31</v>
      </c>
      <c r="Y5" s="16">
        <v>20</v>
      </c>
      <c r="Z5" s="21">
        <v>45991</v>
      </c>
    </row>
    <row r="6" ht="28.5">
      <c r="A6" s="16">
        <v>3</v>
      </c>
      <c r="B6" s="17" t="s">
        <v>35</v>
      </c>
      <c r="C6" s="18" t="s">
        <v>29</v>
      </c>
      <c r="D6" s="16" t="s">
        <v>30</v>
      </c>
      <c r="E6" s="16"/>
      <c r="F6" s="16">
        <v>28</v>
      </c>
      <c r="G6" s="16">
        <v>1</v>
      </c>
      <c r="H6" s="16">
        <v>2</v>
      </c>
      <c r="I6" s="16"/>
      <c r="J6" s="16"/>
      <c r="K6" s="16">
        <v>9</v>
      </c>
      <c r="L6" s="16">
        <v>6</v>
      </c>
      <c r="M6" s="16">
        <v>3</v>
      </c>
      <c r="N6" s="16">
        <v>1</v>
      </c>
      <c r="O6" s="16">
        <v>25</v>
      </c>
      <c r="P6" s="16">
        <v>7</v>
      </c>
      <c r="Q6" s="16"/>
      <c r="R6" s="19">
        <f t="shared" si="0"/>
        <v>82</v>
      </c>
      <c r="S6" s="16" t="s">
        <v>31</v>
      </c>
      <c r="T6" s="20" t="s">
        <v>32</v>
      </c>
      <c r="U6" s="24" t="s">
        <v>33</v>
      </c>
      <c r="V6" s="16" t="s">
        <v>31</v>
      </c>
      <c r="W6" s="16" t="s">
        <v>31</v>
      </c>
      <c r="X6" s="16" t="s">
        <v>31</v>
      </c>
      <c r="Y6" s="16">
        <v>20</v>
      </c>
      <c r="Z6" s="21">
        <v>45991</v>
      </c>
    </row>
    <row r="7" ht="28.5">
      <c r="A7" s="16">
        <v>4</v>
      </c>
      <c r="B7" s="17" t="s">
        <v>36</v>
      </c>
      <c r="C7" s="22" t="s">
        <v>29</v>
      </c>
      <c r="D7" s="16" t="s">
        <v>30</v>
      </c>
      <c r="E7" s="16"/>
      <c r="F7" s="16">
        <v>19</v>
      </c>
      <c r="G7" s="16"/>
      <c r="H7" s="16"/>
      <c r="I7" s="16"/>
      <c r="J7" s="16"/>
      <c r="K7" s="16"/>
      <c r="L7" s="16"/>
      <c r="M7" s="16"/>
      <c r="N7" s="16"/>
      <c r="O7" s="16"/>
      <c r="P7" s="16"/>
      <c r="Q7" s="16"/>
      <c r="R7" s="19">
        <f t="shared" si="0"/>
        <v>19</v>
      </c>
      <c r="S7" s="16" t="s">
        <v>31</v>
      </c>
      <c r="T7" s="23" t="s">
        <v>32</v>
      </c>
      <c r="U7" s="16" t="s">
        <v>33</v>
      </c>
      <c r="V7" s="16" t="s">
        <v>31</v>
      </c>
      <c r="W7" s="16" t="s">
        <v>31</v>
      </c>
      <c r="X7" s="16" t="s">
        <v>31</v>
      </c>
      <c r="Y7" s="16">
        <v>20</v>
      </c>
      <c r="Z7" s="21">
        <v>45991</v>
      </c>
    </row>
    <row r="8" ht="28.5">
      <c r="A8" s="16">
        <v>5</v>
      </c>
      <c r="B8" s="25" t="s">
        <v>37</v>
      </c>
      <c r="C8" s="18" t="s">
        <v>29</v>
      </c>
      <c r="D8" s="16" t="s">
        <v>30</v>
      </c>
      <c r="E8" s="16"/>
      <c r="F8" s="16">
        <v>5</v>
      </c>
      <c r="G8" s="16"/>
      <c r="H8" s="16"/>
      <c r="I8" s="16">
        <v>59</v>
      </c>
      <c r="J8" s="16">
        <v>10</v>
      </c>
      <c r="K8" s="16">
        <v>13</v>
      </c>
      <c r="L8" s="16">
        <v>3</v>
      </c>
      <c r="M8" s="16"/>
      <c r="N8" s="16">
        <v>10</v>
      </c>
      <c r="O8" s="16"/>
      <c r="P8" s="16"/>
      <c r="Q8" s="16">
        <v>1</v>
      </c>
      <c r="R8" s="19">
        <f t="shared" si="0"/>
        <v>101</v>
      </c>
      <c r="S8" s="16" t="s">
        <v>31</v>
      </c>
      <c r="T8" s="20" t="s">
        <v>32</v>
      </c>
      <c r="U8" s="24" t="s">
        <v>33</v>
      </c>
      <c r="V8" s="16" t="s">
        <v>31</v>
      </c>
      <c r="W8" s="16" t="s">
        <v>31</v>
      </c>
      <c r="X8" s="16" t="s">
        <v>31</v>
      </c>
      <c r="Y8" s="16">
        <v>20</v>
      </c>
      <c r="Z8" s="21">
        <v>45991</v>
      </c>
    </row>
    <row r="9" ht="28.5">
      <c r="A9" s="16">
        <v>6</v>
      </c>
      <c r="B9" s="25" t="s">
        <v>38</v>
      </c>
      <c r="C9" s="18" t="s">
        <v>29</v>
      </c>
      <c r="D9" s="16" t="s">
        <v>30</v>
      </c>
      <c r="E9" s="16"/>
      <c r="F9" s="16">
        <v>23</v>
      </c>
      <c r="G9" s="16">
        <v>2</v>
      </c>
      <c r="H9" s="16"/>
      <c r="I9" s="16">
        <v>15</v>
      </c>
      <c r="J9" s="16">
        <v>2</v>
      </c>
      <c r="K9" s="16">
        <v>66</v>
      </c>
      <c r="L9" s="16">
        <v>20</v>
      </c>
      <c r="M9" s="16"/>
      <c r="N9" s="16">
        <v>21</v>
      </c>
      <c r="O9" s="16">
        <v>10</v>
      </c>
      <c r="P9" s="16">
        <v>6</v>
      </c>
      <c r="Q9" s="16"/>
      <c r="R9" s="19">
        <f t="shared" si="0"/>
        <v>165</v>
      </c>
      <c r="S9" s="16" t="s">
        <v>31</v>
      </c>
      <c r="T9" s="23" t="s">
        <v>32</v>
      </c>
      <c r="U9" s="16" t="s">
        <v>33</v>
      </c>
      <c r="V9" s="16" t="s">
        <v>31</v>
      </c>
      <c r="W9" s="16" t="s">
        <v>31</v>
      </c>
      <c r="X9" s="16" t="s">
        <v>31</v>
      </c>
      <c r="Y9" s="16">
        <v>20</v>
      </c>
      <c r="Z9" s="21">
        <v>45991</v>
      </c>
    </row>
    <row r="10" ht="28.5">
      <c r="A10" s="16">
        <v>7</v>
      </c>
      <c r="B10" s="25" t="s">
        <v>39</v>
      </c>
      <c r="C10" s="18" t="s">
        <v>29</v>
      </c>
      <c r="D10" s="16" t="s">
        <v>30</v>
      </c>
      <c r="E10" s="16"/>
      <c r="F10" s="16"/>
      <c r="G10" s="16"/>
      <c r="H10" s="16">
        <v>10</v>
      </c>
      <c r="I10" s="16"/>
      <c r="J10" s="16"/>
      <c r="K10" s="16"/>
      <c r="L10" s="16"/>
      <c r="M10" s="16"/>
      <c r="N10" s="16"/>
      <c r="O10" s="16"/>
      <c r="P10" s="16"/>
      <c r="Q10" s="16"/>
      <c r="R10" s="19">
        <f t="shared" ref="R10:R64" si="1">SUM(E10:Q10)</f>
        <v>10</v>
      </c>
      <c r="S10" s="16" t="s">
        <v>31</v>
      </c>
      <c r="T10" s="20" t="s">
        <v>32</v>
      </c>
      <c r="U10" s="24" t="s">
        <v>33</v>
      </c>
      <c r="V10" s="16" t="s">
        <v>31</v>
      </c>
      <c r="W10" s="16" t="s">
        <v>31</v>
      </c>
      <c r="X10" s="16" t="s">
        <v>31</v>
      </c>
      <c r="Y10" s="16">
        <v>20</v>
      </c>
      <c r="Z10" s="21">
        <v>45991</v>
      </c>
    </row>
    <row r="11" ht="28.5">
      <c r="A11" s="16">
        <v>8</v>
      </c>
      <c r="B11" s="25" t="s">
        <v>40</v>
      </c>
      <c r="C11" s="18" t="s">
        <v>29</v>
      </c>
      <c r="D11" s="16" t="s">
        <v>30</v>
      </c>
      <c r="E11" s="16"/>
      <c r="F11" s="16"/>
      <c r="G11" s="16"/>
      <c r="H11" s="16">
        <v>2</v>
      </c>
      <c r="I11" s="16"/>
      <c r="J11" s="16"/>
      <c r="K11" s="16"/>
      <c r="L11" s="16"/>
      <c r="M11" s="16"/>
      <c r="N11" s="16"/>
      <c r="O11" s="16"/>
      <c r="P11" s="16"/>
      <c r="Q11" s="16"/>
      <c r="R11" s="19">
        <f t="shared" si="1"/>
        <v>2</v>
      </c>
      <c r="S11" s="16" t="s">
        <v>31</v>
      </c>
      <c r="T11" s="23" t="s">
        <v>32</v>
      </c>
      <c r="U11" s="16" t="s">
        <v>33</v>
      </c>
      <c r="V11" s="16" t="s">
        <v>31</v>
      </c>
      <c r="W11" s="16" t="s">
        <v>31</v>
      </c>
      <c r="X11" s="16" t="s">
        <v>31</v>
      </c>
      <c r="Y11" s="16">
        <v>20</v>
      </c>
      <c r="Z11" s="21">
        <v>45991</v>
      </c>
    </row>
    <row r="12" ht="28.5">
      <c r="A12" s="16">
        <v>9</v>
      </c>
      <c r="B12" s="25" t="s">
        <v>41</v>
      </c>
      <c r="C12" s="18" t="s">
        <v>29</v>
      </c>
      <c r="D12" s="16" t="s">
        <v>30</v>
      </c>
      <c r="E12" s="16"/>
      <c r="F12" s="16"/>
      <c r="G12" s="16"/>
      <c r="H12" s="16"/>
      <c r="I12" s="16">
        <v>2</v>
      </c>
      <c r="J12" s="16"/>
      <c r="K12" s="16">
        <v>1</v>
      </c>
      <c r="L12" s="16">
        <v>4</v>
      </c>
      <c r="M12" s="16">
        <v>11</v>
      </c>
      <c r="N12" s="16"/>
      <c r="O12" s="16"/>
      <c r="P12" s="16"/>
      <c r="Q12" s="16"/>
      <c r="R12" s="19">
        <f t="shared" si="1"/>
        <v>18</v>
      </c>
      <c r="S12" s="16" t="s">
        <v>31</v>
      </c>
      <c r="T12" s="20" t="s">
        <v>32</v>
      </c>
      <c r="U12" s="24" t="s">
        <v>33</v>
      </c>
      <c r="V12" s="16" t="s">
        <v>31</v>
      </c>
      <c r="W12" s="16" t="s">
        <v>31</v>
      </c>
      <c r="X12" s="16" t="s">
        <v>31</v>
      </c>
      <c r="Y12" s="16">
        <v>20</v>
      </c>
      <c r="Z12" s="21">
        <v>45991</v>
      </c>
    </row>
    <row r="13" ht="28.5">
      <c r="A13" s="16">
        <v>10</v>
      </c>
      <c r="B13" s="25" t="s">
        <v>42</v>
      </c>
      <c r="C13" s="18" t="s">
        <v>29</v>
      </c>
      <c r="D13" s="16" t="s">
        <v>30</v>
      </c>
      <c r="E13" s="16"/>
      <c r="F13" s="16"/>
      <c r="G13" s="16"/>
      <c r="H13" s="16"/>
      <c r="I13" s="16">
        <v>3</v>
      </c>
      <c r="J13" s="16"/>
      <c r="K13" s="16">
        <v>2</v>
      </c>
      <c r="L13" s="16"/>
      <c r="M13" s="16"/>
      <c r="N13" s="16"/>
      <c r="O13" s="16"/>
      <c r="P13" s="16">
        <v>19</v>
      </c>
      <c r="Q13" s="16"/>
      <c r="R13" s="19">
        <f t="shared" si="1"/>
        <v>24</v>
      </c>
      <c r="S13" s="16" t="s">
        <v>31</v>
      </c>
      <c r="T13" s="23" t="s">
        <v>32</v>
      </c>
      <c r="U13" s="16" t="s">
        <v>33</v>
      </c>
      <c r="V13" s="16" t="s">
        <v>31</v>
      </c>
      <c r="W13" s="16" t="s">
        <v>31</v>
      </c>
      <c r="X13" s="16" t="s">
        <v>31</v>
      </c>
      <c r="Y13" s="16">
        <v>20</v>
      </c>
      <c r="Z13" s="21">
        <v>45991</v>
      </c>
    </row>
    <row r="14" ht="28.5">
      <c r="A14" s="16">
        <v>11</v>
      </c>
      <c r="B14" s="25" t="s">
        <v>43</v>
      </c>
      <c r="C14" s="18" t="s">
        <v>29</v>
      </c>
      <c r="D14" s="16" t="s">
        <v>30</v>
      </c>
      <c r="E14" s="16"/>
      <c r="F14" s="16"/>
      <c r="G14" s="16"/>
      <c r="H14" s="16"/>
      <c r="I14" s="16"/>
      <c r="J14" s="16"/>
      <c r="K14" s="16">
        <v>5</v>
      </c>
      <c r="L14" s="16"/>
      <c r="M14" s="16"/>
      <c r="N14" s="16"/>
      <c r="O14" s="16"/>
      <c r="P14" s="16"/>
      <c r="Q14" s="16"/>
      <c r="R14" s="19">
        <f t="shared" si="1"/>
        <v>5</v>
      </c>
      <c r="S14" s="16" t="s">
        <v>31</v>
      </c>
      <c r="T14" s="20" t="s">
        <v>32</v>
      </c>
      <c r="U14" s="24" t="s">
        <v>33</v>
      </c>
      <c r="V14" s="16" t="s">
        <v>31</v>
      </c>
      <c r="W14" s="16" t="s">
        <v>31</v>
      </c>
      <c r="X14" s="16" t="s">
        <v>31</v>
      </c>
      <c r="Y14" s="16">
        <v>20</v>
      </c>
      <c r="Z14" s="21">
        <v>45991</v>
      </c>
    </row>
    <row r="15" ht="28.5">
      <c r="A15" s="16">
        <v>12</v>
      </c>
      <c r="B15" s="25" t="s">
        <v>44</v>
      </c>
      <c r="C15" s="18" t="s">
        <v>29</v>
      </c>
      <c r="D15" s="16" t="s">
        <v>30</v>
      </c>
      <c r="E15" s="16"/>
      <c r="F15" s="16"/>
      <c r="G15" s="16"/>
      <c r="H15" s="16"/>
      <c r="I15" s="16"/>
      <c r="J15" s="16"/>
      <c r="K15" s="16"/>
      <c r="L15" s="16"/>
      <c r="M15" s="16"/>
      <c r="N15" s="16"/>
      <c r="O15" s="16">
        <v>4</v>
      </c>
      <c r="P15" s="16"/>
      <c r="Q15" s="16"/>
      <c r="R15" s="19">
        <f t="shared" si="1"/>
        <v>4</v>
      </c>
      <c r="S15" s="16" t="s">
        <v>31</v>
      </c>
      <c r="T15" s="23" t="s">
        <v>32</v>
      </c>
      <c r="U15" s="16" t="s">
        <v>33</v>
      </c>
      <c r="V15" s="16" t="s">
        <v>31</v>
      </c>
      <c r="W15" s="16" t="s">
        <v>31</v>
      </c>
      <c r="X15" s="16" t="s">
        <v>31</v>
      </c>
      <c r="Y15" s="16">
        <v>20</v>
      </c>
      <c r="Z15" s="21">
        <v>45991</v>
      </c>
    </row>
    <row r="16" ht="28.5">
      <c r="A16" s="16">
        <v>13</v>
      </c>
      <c r="B16" s="25" t="s">
        <v>45</v>
      </c>
      <c r="C16" s="18" t="s">
        <v>29</v>
      </c>
      <c r="D16" s="16" t="s">
        <v>30</v>
      </c>
      <c r="E16" s="16"/>
      <c r="F16" s="16"/>
      <c r="G16" s="16"/>
      <c r="H16" s="16"/>
      <c r="I16" s="16"/>
      <c r="J16" s="16"/>
      <c r="K16" s="16"/>
      <c r="L16" s="16"/>
      <c r="M16" s="16"/>
      <c r="N16" s="16"/>
      <c r="O16" s="16">
        <v>2</v>
      </c>
      <c r="P16" s="16"/>
      <c r="Q16" s="16"/>
      <c r="R16" s="19">
        <f t="shared" si="1"/>
        <v>2</v>
      </c>
      <c r="S16" s="16" t="s">
        <v>31</v>
      </c>
      <c r="T16" s="20" t="s">
        <v>32</v>
      </c>
      <c r="U16" s="24" t="s">
        <v>33</v>
      </c>
      <c r="V16" s="16" t="s">
        <v>31</v>
      </c>
      <c r="W16" s="16" t="s">
        <v>31</v>
      </c>
      <c r="X16" s="16" t="s">
        <v>31</v>
      </c>
      <c r="Y16" s="16">
        <v>20</v>
      </c>
      <c r="Z16" s="21">
        <v>45991</v>
      </c>
    </row>
    <row r="17" ht="28.5">
      <c r="A17" s="16">
        <v>14</v>
      </c>
      <c r="B17" s="25" t="s">
        <v>46</v>
      </c>
      <c r="C17" s="18" t="s">
        <v>29</v>
      </c>
      <c r="D17" s="16" t="s">
        <v>30</v>
      </c>
      <c r="E17" s="16"/>
      <c r="F17" s="16"/>
      <c r="G17" s="16"/>
      <c r="H17" s="16"/>
      <c r="I17" s="16"/>
      <c r="J17" s="16"/>
      <c r="K17" s="16"/>
      <c r="L17" s="16"/>
      <c r="M17" s="16"/>
      <c r="N17" s="16"/>
      <c r="O17" s="16"/>
      <c r="P17" s="16">
        <v>1</v>
      </c>
      <c r="Q17" s="16"/>
      <c r="R17" s="19">
        <f t="shared" si="1"/>
        <v>1</v>
      </c>
      <c r="S17" s="16" t="s">
        <v>31</v>
      </c>
      <c r="T17" s="23" t="s">
        <v>32</v>
      </c>
      <c r="U17" s="16" t="s">
        <v>33</v>
      </c>
      <c r="V17" s="16" t="s">
        <v>31</v>
      </c>
      <c r="W17" s="16" t="s">
        <v>31</v>
      </c>
      <c r="X17" s="16" t="s">
        <v>31</v>
      </c>
      <c r="Y17" s="16">
        <v>20</v>
      </c>
      <c r="Z17" s="21">
        <v>45991</v>
      </c>
    </row>
    <row r="18" ht="28.5">
      <c r="A18" s="16">
        <v>15</v>
      </c>
      <c r="B18" s="25" t="s">
        <v>47</v>
      </c>
      <c r="C18" s="18" t="s">
        <v>29</v>
      </c>
      <c r="D18" s="16" t="s">
        <v>30</v>
      </c>
      <c r="E18" s="16"/>
      <c r="F18" s="16"/>
      <c r="G18" s="16"/>
      <c r="H18" s="16"/>
      <c r="I18" s="16"/>
      <c r="J18" s="16"/>
      <c r="K18" s="16"/>
      <c r="L18" s="16"/>
      <c r="M18" s="16"/>
      <c r="N18" s="16"/>
      <c r="O18" s="16"/>
      <c r="P18" s="16">
        <v>2</v>
      </c>
      <c r="Q18" s="16"/>
      <c r="R18" s="19">
        <f t="shared" si="1"/>
        <v>2</v>
      </c>
      <c r="S18" s="16" t="s">
        <v>31</v>
      </c>
      <c r="T18" s="20" t="s">
        <v>32</v>
      </c>
      <c r="U18" s="24" t="s">
        <v>33</v>
      </c>
      <c r="V18" s="16" t="s">
        <v>31</v>
      </c>
      <c r="W18" s="16" t="s">
        <v>31</v>
      </c>
      <c r="X18" s="16" t="s">
        <v>31</v>
      </c>
      <c r="Y18" s="16">
        <v>20</v>
      </c>
      <c r="Z18" s="21">
        <v>45991</v>
      </c>
    </row>
    <row r="19" ht="28.5">
      <c r="A19" s="16">
        <v>16</v>
      </c>
      <c r="B19" s="25" t="s">
        <v>48</v>
      </c>
      <c r="C19" s="18" t="s">
        <v>29</v>
      </c>
      <c r="D19" s="16" t="s">
        <v>30</v>
      </c>
      <c r="E19" s="16"/>
      <c r="F19" s="16"/>
      <c r="G19" s="16"/>
      <c r="H19" s="16"/>
      <c r="I19" s="16"/>
      <c r="J19" s="16"/>
      <c r="K19" s="16"/>
      <c r="L19" s="16"/>
      <c r="M19" s="16"/>
      <c r="N19" s="16"/>
      <c r="O19" s="16"/>
      <c r="P19" s="16">
        <v>2</v>
      </c>
      <c r="Q19" s="16"/>
      <c r="R19" s="19">
        <f t="shared" si="1"/>
        <v>2</v>
      </c>
      <c r="S19" s="16" t="s">
        <v>31</v>
      </c>
      <c r="T19" s="23" t="s">
        <v>32</v>
      </c>
      <c r="U19" s="16" t="s">
        <v>33</v>
      </c>
      <c r="V19" s="16" t="s">
        <v>31</v>
      </c>
      <c r="W19" s="16" t="s">
        <v>31</v>
      </c>
      <c r="X19" s="16" t="s">
        <v>31</v>
      </c>
      <c r="Y19" s="16">
        <v>20</v>
      </c>
      <c r="Z19" s="21">
        <v>45991</v>
      </c>
    </row>
    <row r="20" ht="28.5">
      <c r="A20" s="16">
        <v>17</v>
      </c>
      <c r="B20" s="25" t="s">
        <v>49</v>
      </c>
      <c r="C20" s="18" t="s">
        <v>29</v>
      </c>
      <c r="D20" s="16" t="s">
        <v>30</v>
      </c>
      <c r="E20" s="16"/>
      <c r="F20" s="16"/>
      <c r="G20" s="16"/>
      <c r="H20" s="16"/>
      <c r="I20" s="16"/>
      <c r="J20" s="16"/>
      <c r="K20" s="16"/>
      <c r="L20" s="16"/>
      <c r="M20" s="16"/>
      <c r="N20" s="16"/>
      <c r="O20" s="16"/>
      <c r="P20" s="16">
        <v>2</v>
      </c>
      <c r="Q20" s="16"/>
      <c r="R20" s="19">
        <f t="shared" si="1"/>
        <v>2</v>
      </c>
      <c r="S20" s="16" t="s">
        <v>31</v>
      </c>
      <c r="T20" s="20" t="s">
        <v>32</v>
      </c>
      <c r="U20" s="24" t="s">
        <v>33</v>
      </c>
      <c r="V20" s="16" t="s">
        <v>31</v>
      </c>
      <c r="W20" s="16" t="s">
        <v>31</v>
      </c>
      <c r="X20" s="16" t="s">
        <v>31</v>
      </c>
      <c r="Y20" s="16">
        <v>20</v>
      </c>
      <c r="Z20" s="21">
        <v>45991</v>
      </c>
    </row>
    <row r="21" ht="28.5">
      <c r="A21" s="16">
        <v>18</v>
      </c>
      <c r="B21" s="25" t="s">
        <v>50</v>
      </c>
      <c r="C21" s="26" t="s">
        <v>51</v>
      </c>
      <c r="D21" s="16" t="s">
        <v>30</v>
      </c>
      <c r="E21" s="16"/>
      <c r="F21" s="16">
        <v>1</v>
      </c>
      <c r="G21" s="16"/>
      <c r="H21" s="16"/>
      <c r="I21" s="16"/>
      <c r="J21" s="16"/>
      <c r="K21" s="16"/>
      <c r="L21" s="16"/>
      <c r="M21" s="16">
        <v>1</v>
      </c>
      <c r="N21" s="16"/>
      <c r="O21" s="16"/>
      <c r="P21" s="16"/>
      <c r="Q21" s="16"/>
      <c r="R21" s="19">
        <f t="shared" si="1"/>
        <v>2</v>
      </c>
      <c r="S21" s="16" t="s">
        <v>31</v>
      </c>
      <c r="T21" s="20" t="s">
        <v>52</v>
      </c>
      <c r="U21" s="12" t="s">
        <v>53</v>
      </c>
      <c r="V21" s="16" t="s">
        <v>31</v>
      </c>
      <c r="W21" s="16" t="s">
        <v>31</v>
      </c>
      <c r="X21" s="16" t="s">
        <v>31</v>
      </c>
      <c r="Y21" s="16">
        <v>20</v>
      </c>
      <c r="Z21" s="21">
        <v>45991</v>
      </c>
    </row>
    <row r="22" ht="28.5">
      <c r="A22" s="16">
        <v>19</v>
      </c>
      <c r="B22" s="25" t="s">
        <v>54</v>
      </c>
      <c r="C22" s="27" t="s">
        <v>55</v>
      </c>
      <c r="D22" s="16" t="s">
        <v>30</v>
      </c>
      <c r="E22" s="16"/>
      <c r="F22" s="16">
        <v>1</v>
      </c>
      <c r="G22" s="16"/>
      <c r="H22" s="16"/>
      <c r="I22" s="16"/>
      <c r="J22" s="16"/>
      <c r="K22" s="16"/>
      <c r="L22" s="16"/>
      <c r="M22" s="16"/>
      <c r="N22" s="16"/>
      <c r="O22" s="16"/>
      <c r="P22" s="16"/>
      <c r="Q22" s="16"/>
      <c r="R22" s="19">
        <f t="shared" si="1"/>
        <v>1</v>
      </c>
      <c r="S22" s="16" t="s">
        <v>31</v>
      </c>
      <c r="T22" s="20" t="s">
        <v>56</v>
      </c>
      <c r="U22" s="16" t="s">
        <v>57</v>
      </c>
      <c r="V22" s="16" t="s">
        <v>31</v>
      </c>
      <c r="W22" s="16" t="s">
        <v>31</v>
      </c>
      <c r="X22" s="16" t="s">
        <v>31</v>
      </c>
      <c r="Y22" s="16">
        <v>20</v>
      </c>
      <c r="Z22" s="21">
        <v>45991</v>
      </c>
    </row>
    <row r="23" ht="30" customHeight="1">
      <c r="A23" s="16">
        <v>20</v>
      </c>
      <c r="B23" s="25" t="s">
        <v>58</v>
      </c>
      <c r="C23" s="26" t="s">
        <v>59</v>
      </c>
      <c r="D23" s="16" t="s">
        <v>30</v>
      </c>
      <c r="E23" s="16"/>
      <c r="F23" s="16">
        <v>1</v>
      </c>
      <c r="G23" s="16"/>
      <c r="H23" s="16"/>
      <c r="I23" s="16"/>
      <c r="J23" s="16"/>
      <c r="K23" s="16"/>
      <c r="L23" s="16"/>
      <c r="M23" s="16"/>
      <c r="N23" s="16"/>
      <c r="O23" s="16"/>
      <c r="P23" s="16"/>
      <c r="Q23" s="16"/>
      <c r="R23" s="19">
        <f t="shared" si="1"/>
        <v>1</v>
      </c>
      <c r="S23" s="16" t="s">
        <v>31</v>
      </c>
      <c r="T23" s="20" t="s">
        <v>52</v>
      </c>
      <c r="U23" s="10" t="s">
        <v>53</v>
      </c>
      <c r="V23" s="16" t="s">
        <v>31</v>
      </c>
      <c r="W23" s="16" t="s">
        <v>31</v>
      </c>
      <c r="X23" s="16" t="s">
        <v>31</v>
      </c>
      <c r="Y23" s="16">
        <v>20</v>
      </c>
      <c r="Z23" s="21">
        <v>45991</v>
      </c>
    </row>
    <row r="24" ht="28.5">
      <c r="A24" s="16">
        <v>21</v>
      </c>
      <c r="B24" s="25" t="s">
        <v>60</v>
      </c>
      <c r="C24" s="27" t="s">
        <v>59</v>
      </c>
      <c r="D24" s="16" t="s">
        <v>30</v>
      </c>
      <c r="E24" s="16"/>
      <c r="F24" s="16">
        <v>40</v>
      </c>
      <c r="G24" s="16"/>
      <c r="H24" s="16"/>
      <c r="I24" s="16"/>
      <c r="J24" s="16"/>
      <c r="K24" s="16"/>
      <c r="L24" s="16"/>
      <c r="M24" s="16">
        <v>46</v>
      </c>
      <c r="N24" s="16"/>
      <c r="O24" s="16"/>
      <c r="P24" s="16"/>
      <c r="Q24" s="16"/>
      <c r="R24" s="19">
        <f t="shared" si="1"/>
        <v>86</v>
      </c>
      <c r="S24" s="16" t="s">
        <v>31</v>
      </c>
      <c r="T24" s="23" t="s">
        <v>52</v>
      </c>
      <c r="U24" s="12" t="s">
        <v>53</v>
      </c>
      <c r="V24" s="16" t="s">
        <v>31</v>
      </c>
      <c r="W24" s="16" t="s">
        <v>31</v>
      </c>
      <c r="X24" s="16" t="s">
        <v>31</v>
      </c>
      <c r="Y24" s="16">
        <v>20</v>
      </c>
      <c r="Z24" s="21">
        <v>45991</v>
      </c>
    </row>
    <row r="25" ht="28.5">
      <c r="A25" s="16">
        <v>22</v>
      </c>
      <c r="B25" s="25" t="s">
        <v>61</v>
      </c>
      <c r="C25" s="27" t="s">
        <v>59</v>
      </c>
      <c r="D25" s="16" t="s">
        <v>30</v>
      </c>
      <c r="E25" s="16"/>
      <c r="F25" s="16"/>
      <c r="G25" s="16"/>
      <c r="H25" s="16"/>
      <c r="I25" s="16"/>
      <c r="J25" s="16"/>
      <c r="K25" s="16"/>
      <c r="L25" s="16"/>
      <c r="M25" s="16">
        <v>6</v>
      </c>
      <c r="N25" s="16"/>
      <c r="O25" s="16"/>
      <c r="P25" s="16"/>
      <c r="Q25" s="16"/>
      <c r="R25" s="19">
        <f t="shared" si="1"/>
        <v>6</v>
      </c>
      <c r="S25" s="16" t="s">
        <v>31</v>
      </c>
      <c r="T25" s="23" t="s">
        <v>52</v>
      </c>
      <c r="U25" s="12" t="s">
        <v>53</v>
      </c>
      <c r="V25" s="16" t="s">
        <v>31</v>
      </c>
      <c r="W25" s="16" t="s">
        <v>31</v>
      </c>
      <c r="X25" s="16" t="s">
        <v>31</v>
      </c>
      <c r="Y25" s="16">
        <v>20</v>
      </c>
      <c r="Z25" s="21">
        <v>45991</v>
      </c>
    </row>
    <row r="26" ht="28.5">
      <c r="A26" s="16">
        <v>23</v>
      </c>
      <c r="B26" s="25" t="s">
        <v>62</v>
      </c>
      <c r="C26" s="27" t="s">
        <v>59</v>
      </c>
      <c r="D26" s="16" t="s">
        <v>30</v>
      </c>
      <c r="E26" s="16"/>
      <c r="F26" s="16">
        <v>2</v>
      </c>
      <c r="G26" s="16"/>
      <c r="H26" s="16"/>
      <c r="I26" s="16"/>
      <c r="J26" s="16"/>
      <c r="K26" s="16"/>
      <c r="L26" s="16"/>
      <c r="M26" s="16">
        <v>10</v>
      </c>
      <c r="N26" s="16"/>
      <c r="O26" s="16"/>
      <c r="P26" s="16"/>
      <c r="Q26" s="16"/>
      <c r="R26" s="19">
        <f t="shared" si="1"/>
        <v>12</v>
      </c>
      <c r="S26" s="16" t="s">
        <v>31</v>
      </c>
      <c r="T26" s="23" t="s">
        <v>52</v>
      </c>
      <c r="U26" s="12" t="s">
        <v>53</v>
      </c>
      <c r="V26" s="16" t="s">
        <v>31</v>
      </c>
      <c r="W26" s="16" t="s">
        <v>31</v>
      </c>
      <c r="X26" s="16" t="s">
        <v>31</v>
      </c>
      <c r="Y26" s="16">
        <v>20</v>
      </c>
      <c r="Z26" s="21">
        <v>45991</v>
      </c>
    </row>
    <row r="27" ht="28.5">
      <c r="A27" s="16">
        <v>24</v>
      </c>
      <c r="B27" s="25" t="s">
        <v>63</v>
      </c>
      <c r="C27" s="27" t="s">
        <v>59</v>
      </c>
      <c r="D27" s="16" t="s">
        <v>30</v>
      </c>
      <c r="E27" s="16"/>
      <c r="F27" s="16">
        <v>12</v>
      </c>
      <c r="G27" s="16"/>
      <c r="H27" s="16"/>
      <c r="I27" s="16"/>
      <c r="J27" s="16"/>
      <c r="K27" s="16"/>
      <c r="L27" s="16"/>
      <c r="M27" s="16">
        <v>5</v>
      </c>
      <c r="N27" s="16"/>
      <c r="O27" s="16"/>
      <c r="P27" s="16"/>
      <c r="Q27" s="16"/>
      <c r="R27" s="19">
        <f t="shared" si="1"/>
        <v>17</v>
      </c>
      <c r="S27" s="16" t="s">
        <v>31</v>
      </c>
      <c r="T27" s="20" t="s">
        <v>52</v>
      </c>
      <c r="U27" s="10" t="s">
        <v>53</v>
      </c>
      <c r="V27" s="16" t="s">
        <v>31</v>
      </c>
      <c r="W27" s="16" t="s">
        <v>31</v>
      </c>
      <c r="X27" s="16" t="s">
        <v>31</v>
      </c>
      <c r="Y27" s="16">
        <v>20</v>
      </c>
      <c r="Z27" s="21">
        <v>45991</v>
      </c>
    </row>
    <row r="28" ht="28.5">
      <c r="A28" s="16">
        <v>25</v>
      </c>
      <c r="B28" s="25" t="s">
        <v>64</v>
      </c>
      <c r="C28" s="27" t="s">
        <v>59</v>
      </c>
      <c r="D28" s="16" t="s">
        <v>30</v>
      </c>
      <c r="E28" s="16"/>
      <c r="F28" s="16">
        <v>40</v>
      </c>
      <c r="G28" s="16"/>
      <c r="H28" s="16"/>
      <c r="I28" s="16"/>
      <c r="J28" s="16"/>
      <c r="K28" s="16"/>
      <c r="L28" s="16"/>
      <c r="M28" s="16">
        <v>40</v>
      </c>
      <c r="N28" s="16"/>
      <c r="O28" s="16"/>
      <c r="P28" s="16"/>
      <c r="Q28" s="16"/>
      <c r="R28" s="19">
        <f t="shared" si="1"/>
        <v>80</v>
      </c>
      <c r="S28" s="16" t="s">
        <v>31</v>
      </c>
      <c r="T28" s="23" t="s">
        <v>52</v>
      </c>
      <c r="U28" s="12" t="s">
        <v>53</v>
      </c>
      <c r="V28" s="16" t="s">
        <v>31</v>
      </c>
      <c r="W28" s="16" t="s">
        <v>31</v>
      </c>
      <c r="X28" s="16" t="s">
        <v>31</v>
      </c>
      <c r="Y28" s="16">
        <v>20</v>
      </c>
      <c r="Z28" s="21">
        <v>45991</v>
      </c>
    </row>
    <row r="29" ht="28.5">
      <c r="A29" s="16">
        <v>26</v>
      </c>
      <c r="B29" s="17" t="s">
        <v>65</v>
      </c>
      <c r="C29" s="26" t="s">
        <v>66</v>
      </c>
      <c r="D29" s="16" t="s">
        <v>30</v>
      </c>
      <c r="E29" s="16"/>
      <c r="F29" s="16"/>
      <c r="G29" s="16"/>
      <c r="H29" s="16"/>
      <c r="I29" s="16"/>
      <c r="J29" s="16">
        <v>1</v>
      </c>
      <c r="K29" s="16">
        <v>1</v>
      </c>
      <c r="L29" s="16"/>
      <c r="M29" s="16">
        <v>1</v>
      </c>
      <c r="N29" s="16"/>
      <c r="O29" s="16"/>
      <c r="P29" s="16"/>
      <c r="Q29" s="16"/>
      <c r="R29" s="19">
        <f t="shared" si="1"/>
        <v>3</v>
      </c>
      <c r="S29" s="16" t="s">
        <v>31</v>
      </c>
      <c r="T29" s="20" t="s">
        <v>67</v>
      </c>
      <c r="U29" s="12" t="s">
        <v>68</v>
      </c>
      <c r="V29" s="16" t="s">
        <v>31</v>
      </c>
      <c r="W29" s="16" t="s">
        <v>31</v>
      </c>
      <c r="X29" s="16" t="s">
        <v>31</v>
      </c>
      <c r="Y29" s="16">
        <v>20</v>
      </c>
      <c r="Z29" s="21">
        <v>45991</v>
      </c>
    </row>
    <row r="30" ht="28.5">
      <c r="A30" s="16">
        <v>27</v>
      </c>
      <c r="B30" s="25" t="s">
        <v>69</v>
      </c>
      <c r="C30" s="27" t="s">
        <v>66</v>
      </c>
      <c r="D30" s="16" t="s">
        <v>30</v>
      </c>
      <c r="E30" s="16"/>
      <c r="F30" s="16"/>
      <c r="G30" s="16"/>
      <c r="H30" s="16"/>
      <c r="I30" s="16"/>
      <c r="J30" s="16">
        <v>5</v>
      </c>
      <c r="K30" s="16"/>
      <c r="L30" s="16"/>
      <c r="M30" s="16"/>
      <c r="N30" s="16"/>
      <c r="O30" s="16"/>
      <c r="P30" s="16"/>
      <c r="Q30" s="16"/>
      <c r="R30" s="19">
        <f t="shared" si="1"/>
        <v>5</v>
      </c>
      <c r="S30" s="16" t="s">
        <v>31</v>
      </c>
      <c r="T30" s="20" t="s">
        <v>70</v>
      </c>
      <c r="U30" s="12" t="s">
        <v>53</v>
      </c>
      <c r="V30" s="16" t="s">
        <v>31</v>
      </c>
      <c r="W30" s="16" t="s">
        <v>31</v>
      </c>
      <c r="X30" s="16" t="s">
        <v>31</v>
      </c>
      <c r="Y30" s="16">
        <v>20</v>
      </c>
      <c r="Z30" s="21">
        <v>45991</v>
      </c>
    </row>
    <row r="31" ht="28.5">
      <c r="A31" s="16">
        <v>28</v>
      </c>
      <c r="B31" s="25" t="s">
        <v>71</v>
      </c>
      <c r="C31" s="27" t="s">
        <v>66</v>
      </c>
      <c r="D31" s="16" t="s">
        <v>30</v>
      </c>
      <c r="E31" s="16"/>
      <c r="F31" s="16"/>
      <c r="G31" s="16"/>
      <c r="H31" s="16"/>
      <c r="I31" s="16"/>
      <c r="J31" s="16">
        <v>6</v>
      </c>
      <c r="K31" s="16"/>
      <c r="L31" s="16"/>
      <c r="M31" s="16"/>
      <c r="N31" s="16"/>
      <c r="O31" s="16"/>
      <c r="P31" s="16"/>
      <c r="Q31" s="16"/>
      <c r="R31" s="19">
        <f t="shared" si="1"/>
        <v>6</v>
      </c>
      <c r="S31" s="16" t="s">
        <v>31</v>
      </c>
      <c r="T31" s="23" t="s">
        <v>70</v>
      </c>
      <c r="U31" s="12" t="s">
        <v>53</v>
      </c>
      <c r="V31" s="16" t="s">
        <v>31</v>
      </c>
      <c r="W31" s="16" t="s">
        <v>31</v>
      </c>
      <c r="X31" s="16" t="s">
        <v>31</v>
      </c>
      <c r="Y31" s="16">
        <v>20</v>
      </c>
      <c r="Z31" s="21">
        <v>45991</v>
      </c>
    </row>
    <row r="32" ht="128.25">
      <c r="A32" s="16">
        <v>29</v>
      </c>
      <c r="B32" s="28" t="s">
        <v>72</v>
      </c>
      <c r="C32" s="18" t="s">
        <v>73</v>
      </c>
      <c r="D32" s="16" t="s">
        <v>30</v>
      </c>
      <c r="E32" s="16"/>
      <c r="F32" s="16"/>
      <c r="G32" s="16"/>
      <c r="H32" s="16"/>
      <c r="I32" s="16"/>
      <c r="J32" s="16"/>
      <c r="K32" s="16">
        <v>4</v>
      </c>
      <c r="L32" s="16"/>
      <c r="M32" s="16"/>
      <c r="N32" s="16"/>
      <c r="O32" s="16"/>
      <c r="P32" s="16"/>
      <c r="Q32" s="16"/>
      <c r="R32" s="19">
        <f t="shared" si="1"/>
        <v>4</v>
      </c>
      <c r="S32" s="16" t="s">
        <v>31</v>
      </c>
      <c r="T32" s="20" t="s">
        <v>32</v>
      </c>
      <c r="U32" s="24" t="s">
        <v>33</v>
      </c>
      <c r="V32" s="16" t="s">
        <v>31</v>
      </c>
      <c r="W32" s="16" t="s">
        <v>31</v>
      </c>
      <c r="X32" s="16" t="s">
        <v>31</v>
      </c>
      <c r="Y32" s="16">
        <v>20</v>
      </c>
      <c r="Z32" s="21">
        <v>45991</v>
      </c>
    </row>
    <row r="33" ht="28.5">
      <c r="A33" s="16">
        <v>30</v>
      </c>
      <c r="B33" s="25" t="s">
        <v>74</v>
      </c>
      <c r="C33" s="18" t="s">
        <v>29</v>
      </c>
      <c r="D33" s="16" t="s">
        <v>30</v>
      </c>
      <c r="E33" s="16"/>
      <c r="F33" s="16"/>
      <c r="G33" s="16"/>
      <c r="H33" s="16"/>
      <c r="I33" s="16"/>
      <c r="J33" s="16"/>
      <c r="K33" s="16">
        <v>10</v>
      </c>
      <c r="L33" s="16"/>
      <c r="M33" s="16"/>
      <c r="N33" s="16"/>
      <c r="O33" s="16"/>
      <c r="P33" s="16"/>
      <c r="Q33" s="16"/>
      <c r="R33" s="19">
        <f t="shared" si="1"/>
        <v>10</v>
      </c>
      <c r="S33" s="16" t="s">
        <v>31</v>
      </c>
      <c r="T33" s="23" t="s">
        <v>70</v>
      </c>
      <c r="U33" s="12" t="s">
        <v>53</v>
      </c>
      <c r="V33" s="16" t="s">
        <v>31</v>
      </c>
      <c r="W33" s="16" t="s">
        <v>31</v>
      </c>
      <c r="X33" s="16" t="s">
        <v>31</v>
      </c>
      <c r="Y33" s="16">
        <v>20</v>
      </c>
      <c r="Z33" s="21">
        <v>45991</v>
      </c>
    </row>
    <row r="34" ht="28.5">
      <c r="A34" s="16">
        <v>31</v>
      </c>
      <c r="B34" s="25" t="s">
        <v>75</v>
      </c>
      <c r="C34" s="27" t="s">
        <v>59</v>
      </c>
      <c r="D34" s="16" t="s">
        <v>30</v>
      </c>
      <c r="E34" s="16"/>
      <c r="F34" s="16"/>
      <c r="G34" s="16"/>
      <c r="H34" s="16"/>
      <c r="I34" s="16"/>
      <c r="J34" s="16"/>
      <c r="K34" s="16">
        <v>25</v>
      </c>
      <c r="L34" s="16"/>
      <c r="M34" s="16"/>
      <c r="N34" s="16"/>
      <c r="O34" s="16"/>
      <c r="P34" s="16"/>
      <c r="Q34" s="16"/>
      <c r="R34" s="19">
        <f t="shared" si="1"/>
        <v>25</v>
      </c>
      <c r="S34" s="16" t="s">
        <v>31</v>
      </c>
      <c r="T34" s="23" t="s">
        <v>52</v>
      </c>
      <c r="U34" s="10" t="s">
        <v>53</v>
      </c>
      <c r="V34" s="16" t="s">
        <v>31</v>
      </c>
      <c r="W34" s="16" t="s">
        <v>31</v>
      </c>
      <c r="X34" s="16" t="s">
        <v>31</v>
      </c>
      <c r="Y34" s="16">
        <v>20</v>
      </c>
      <c r="Z34" s="21">
        <v>45991</v>
      </c>
    </row>
    <row r="35" ht="28.5">
      <c r="A35" s="16">
        <v>32</v>
      </c>
      <c r="B35" s="25" t="s">
        <v>76</v>
      </c>
      <c r="C35" s="27" t="s">
        <v>59</v>
      </c>
      <c r="D35" s="16" t="s">
        <v>30</v>
      </c>
      <c r="E35" s="16"/>
      <c r="F35" s="16"/>
      <c r="G35" s="16"/>
      <c r="H35" s="16"/>
      <c r="I35" s="16"/>
      <c r="J35" s="16"/>
      <c r="K35" s="16"/>
      <c r="L35" s="16"/>
      <c r="M35" s="16">
        <v>20</v>
      </c>
      <c r="N35" s="16"/>
      <c r="O35" s="16"/>
      <c r="P35" s="16"/>
      <c r="Q35" s="16"/>
      <c r="R35" s="19">
        <f t="shared" si="1"/>
        <v>20</v>
      </c>
      <c r="S35" s="16" t="s">
        <v>31</v>
      </c>
      <c r="T35" s="23" t="s">
        <v>52</v>
      </c>
      <c r="U35" s="12" t="s">
        <v>53</v>
      </c>
      <c r="V35" s="16" t="s">
        <v>31</v>
      </c>
      <c r="W35" s="16" t="s">
        <v>31</v>
      </c>
      <c r="X35" s="16" t="s">
        <v>31</v>
      </c>
      <c r="Y35" s="16">
        <v>20</v>
      </c>
      <c r="Z35" s="21">
        <v>45991</v>
      </c>
    </row>
    <row r="36" ht="28.5">
      <c r="A36" s="16">
        <v>33</v>
      </c>
      <c r="B36" s="25" t="s">
        <v>77</v>
      </c>
      <c r="C36" s="27" t="s">
        <v>59</v>
      </c>
      <c r="D36" s="16" t="s">
        <v>30</v>
      </c>
      <c r="E36" s="16"/>
      <c r="F36" s="16"/>
      <c r="G36" s="16"/>
      <c r="H36" s="16"/>
      <c r="I36" s="16"/>
      <c r="J36" s="16"/>
      <c r="K36" s="16">
        <v>10</v>
      </c>
      <c r="L36" s="16"/>
      <c r="M36" s="16"/>
      <c r="N36" s="16"/>
      <c r="O36" s="16"/>
      <c r="P36" s="16"/>
      <c r="Q36" s="16"/>
      <c r="R36" s="19">
        <f t="shared" si="1"/>
        <v>10</v>
      </c>
      <c r="S36" s="16" t="s">
        <v>31</v>
      </c>
      <c r="T36" s="23" t="s">
        <v>52</v>
      </c>
      <c r="U36" s="12" t="s">
        <v>53</v>
      </c>
      <c r="V36" s="16" t="s">
        <v>31</v>
      </c>
      <c r="W36" s="16" t="s">
        <v>31</v>
      </c>
      <c r="X36" s="16" t="s">
        <v>31</v>
      </c>
      <c r="Y36" s="16">
        <v>20</v>
      </c>
      <c r="Z36" s="21">
        <v>45991</v>
      </c>
    </row>
    <row r="37" ht="42.75">
      <c r="A37" s="16">
        <v>34</v>
      </c>
      <c r="B37" s="25" t="s">
        <v>78</v>
      </c>
      <c r="C37" s="27" t="s">
        <v>59</v>
      </c>
      <c r="D37" s="16" t="s">
        <v>30</v>
      </c>
      <c r="E37" s="16"/>
      <c r="F37" s="16"/>
      <c r="G37" s="16"/>
      <c r="H37" s="16"/>
      <c r="I37" s="16"/>
      <c r="J37" s="16"/>
      <c r="K37" s="16">
        <v>150</v>
      </c>
      <c r="L37" s="16"/>
      <c r="M37" s="16">
        <v>5</v>
      </c>
      <c r="N37" s="16"/>
      <c r="O37" s="16"/>
      <c r="P37" s="16"/>
      <c r="Q37" s="16"/>
      <c r="R37" s="19">
        <f t="shared" si="1"/>
        <v>155</v>
      </c>
      <c r="S37" s="16" t="s">
        <v>31</v>
      </c>
      <c r="T37" s="20" t="s">
        <v>79</v>
      </c>
      <c r="U37" s="12" t="s">
        <v>80</v>
      </c>
      <c r="V37" s="16" t="s">
        <v>31</v>
      </c>
      <c r="W37" s="16" t="s">
        <v>31</v>
      </c>
      <c r="X37" s="16" t="s">
        <v>31</v>
      </c>
      <c r="Y37" s="16">
        <v>20</v>
      </c>
      <c r="Z37" s="21">
        <v>45991</v>
      </c>
    </row>
    <row r="38" ht="42.75">
      <c r="A38" s="16">
        <v>35</v>
      </c>
      <c r="B38" s="25" t="s">
        <v>81</v>
      </c>
      <c r="C38" s="27" t="s">
        <v>59</v>
      </c>
      <c r="D38" s="16" t="s">
        <v>30</v>
      </c>
      <c r="E38" s="16"/>
      <c r="F38" s="16"/>
      <c r="G38" s="16"/>
      <c r="H38" s="16"/>
      <c r="I38" s="16"/>
      <c r="J38" s="16"/>
      <c r="K38" s="16"/>
      <c r="L38" s="16"/>
      <c r="M38" s="16">
        <v>5</v>
      </c>
      <c r="N38" s="16"/>
      <c r="O38" s="16"/>
      <c r="P38" s="16"/>
      <c r="Q38" s="16"/>
      <c r="R38" s="19">
        <f t="shared" si="1"/>
        <v>5</v>
      </c>
      <c r="S38" s="16" t="s">
        <v>31</v>
      </c>
      <c r="T38" s="20" t="s">
        <v>79</v>
      </c>
      <c r="U38" s="10" t="s">
        <v>80</v>
      </c>
      <c r="V38" s="16" t="s">
        <v>31</v>
      </c>
      <c r="W38" s="16" t="s">
        <v>31</v>
      </c>
      <c r="X38" s="16" t="s">
        <v>31</v>
      </c>
      <c r="Y38" s="16">
        <v>20</v>
      </c>
      <c r="Z38" s="21">
        <v>45991</v>
      </c>
    </row>
    <row r="39" ht="28.5">
      <c r="A39" s="16">
        <v>36</v>
      </c>
      <c r="B39" s="25" t="s">
        <v>82</v>
      </c>
      <c r="C39" s="27" t="s">
        <v>66</v>
      </c>
      <c r="D39" s="16" t="s">
        <v>30</v>
      </c>
      <c r="E39" s="16"/>
      <c r="F39" s="16"/>
      <c r="G39" s="16"/>
      <c r="H39" s="16"/>
      <c r="I39" s="16"/>
      <c r="J39" s="16"/>
      <c r="K39" s="16">
        <v>15</v>
      </c>
      <c r="L39" s="16"/>
      <c r="M39" s="16"/>
      <c r="N39" s="16"/>
      <c r="O39" s="16"/>
      <c r="P39" s="16"/>
      <c r="Q39" s="16"/>
      <c r="R39" s="19">
        <f t="shared" si="1"/>
        <v>15</v>
      </c>
      <c r="S39" s="16" t="s">
        <v>31</v>
      </c>
      <c r="T39" s="23" t="s">
        <v>70</v>
      </c>
      <c r="U39" s="12" t="s">
        <v>53</v>
      </c>
      <c r="V39" s="16" t="s">
        <v>31</v>
      </c>
      <c r="W39" s="16" t="s">
        <v>31</v>
      </c>
      <c r="X39" s="16" t="s">
        <v>31</v>
      </c>
      <c r="Y39" s="16">
        <v>20</v>
      </c>
      <c r="Z39" s="21">
        <v>45991</v>
      </c>
    </row>
    <row r="40" ht="28.5">
      <c r="A40" s="16">
        <v>37</v>
      </c>
      <c r="B40" s="25" t="s">
        <v>83</v>
      </c>
      <c r="C40" s="27" t="s">
        <v>66</v>
      </c>
      <c r="D40" s="16" t="s">
        <v>30</v>
      </c>
      <c r="E40" s="16"/>
      <c r="F40" s="16"/>
      <c r="G40" s="16"/>
      <c r="H40" s="16"/>
      <c r="I40" s="16"/>
      <c r="J40" s="16"/>
      <c r="K40" s="16">
        <v>4</v>
      </c>
      <c r="L40" s="16"/>
      <c r="M40" s="16">
        <v>1</v>
      </c>
      <c r="N40" s="16"/>
      <c r="O40" s="16"/>
      <c r="P40" s="16"/>
      <c r="Q40" s="16"/>
      <c r="R40" s="19">
        <f t="shared" si="1"/>
        <v>5</v>
      </c>
      <c r="S40" s="16" t="s">
        <v>31</v>
      </c>
      <c r="T40" s="20" t="s">
        <v>84</v>
      </c>
      <c r="U40" s="29" t="s">
        <v>85</v>
      </c>
      <c r="V40" s="16" t="s">
        <v>31</v>
      </c>
      <c r="W40" s="16" t="s">
        <v>31</v>
      </c>
      <c r="X40" s="16" t="s">
        <v>31</v>
      </c>
      <c r="Y40" s="16">
        <v>20</v>
      </c>
      <c r="Z40" s="21">
        <v>45991</v>
      </c>
    </row>
    <row r="41" ht="28.5">
      <c r="A41" s="16">
        <v>38</v>
      </c>
      <c r="B41" s="25" t="s">
        <v>86</v>
      </c>
      <c r="C41" s="27" t="s">
        <v>59</v>
      </c>
      <c r="D41" s="16" t="s">
        <v>30</v>
      </c>
      <c r="E41" s="16"/>
      <c r="F41" s="16"/>
      <c r="G41" s="16"/>
      <c r="H41" s="16"/>
      <c r="I41" s="16"/>
      <c r="J41" s="16"/>
      <c r="K41" s="16"/>
      <c r="L41" s="16">
        <v>4</v>
      </c>
      <c r="M41" s="16">
        <v>2</v>
      </c>
      <c r="N41" s="16"/>
      <c r="O41" s="16"/>
      <c r="P41" s="16"/>
      <c r="Q41" s="16"/>
      <c r="R41" s="19">
        <f t="shared" si="1"/>
        <v>6</v>
      </c>
      <c r="S41" s="16" t="s">
        <v>31</v>
      </c>
      <c r="T41" s="20" t="s">
        <v>52</v>
      </c>
      <c r="U41" s="12" t="s">
        <v>53</v>
      </c>
      <c r="V41" s="16" t="s">
        <v>31</v>
      </c>
      <c r="W41" s="16" t="s">
        <v>31</v>
      </c>
      <c r="X41" s="16" t="s">
        <v>31</v>
      </c>
      <c r="Y41" s="16">
        <v>20</v>
      </c>
      <c r="Z41" s="21">
        <v>45991</v>
      </c>
    </row>
    <row r="42" ht="28.5">
      <c r="A42" s="16">
        <v>39</v>
      </c>
      <c r="B42" s="25" t="s">
        <v>87</v>
      </c>
      <c r="C42" s="27" t="s">
        <v>59</v>
      </c>
      <c r="D42" s="16" t="s">
        <v>30</v>
      </c>
      <c r="E42" s="16"/>
      <c r="F42" s="16"/>
      <c r="G42" s="16"/>
      <c r="H42" s="16"/>
      <c r="I42" s="16"/>
      <c r="J42" s="16"/>
      <c r="K42" s="16"/>
      <c r="L42" s="16">
        <v>3</v>
      </c>
      <c r="M42" s="16"/>
      <c r="N42" s="16"/>
      <c r="O42" s="16"/>
      <c r="P42" s="16"/>
      <c r="Q42" s="16"/>
      <c r="R42" s="19">
        <f t="shared" si="1"/>
        <v>3</v>
      </c>
      <c r="S42" s="16" t="s">
        <v>31</v>
      </c>
      <c r="T42" s="20" t="s">
        <v>52</v>
      </c>
      <c r="U42" s="10" t="s">
        <v>53</v>
      </c>
      <c r="V42" s="16" t="s">
        <v>31</v>
      </c>
      <c r="W42" s="16" t="s">
        <v>31</v>
      </c>
      <c r="X42" s="16" t="s">
        <v>31</v>
      </c>
      <c r="Y42" s="16">
        <v>20</v>
      </c>
      <c r="Z42" s="21">
        <v>45991</v>
      </c>
    </row>
    <row r="43" ht="28.5">
      <c r="A43" s="16">
        <v>40</v>
      </c>
      <c r="B43" s="25" t="s">
        <v>88</v>
      </c>
      <c r="C43" s="27" t="s">
        <v>59</v>
      </c>
      <c r="D43" s="16" t="s">
        <v>30</v>
      </c>
      <c r="E43" s="16"/>
      <c r="F43" s="16"/>
      <c r="G43" s="16"/>
      <c r="H43" s="16"/>
      <c r="I43" s="16"/>
      <c r="J43" s="16"/>
      <c r="K43" s="16"/>
      <c r="L43" s="16">
        <v>2</v>
      </c>
      <c r="M43" s="16"/>
      <c r="N43" s="16"/>
      <c r="O43" s="16"/>
      <c r="P43" s="16"/>
      <c r="Q43" s="16"/>
      <c r="R43" s="19">
        <f t="shared" si="1"/>
        <v>2</v>
      </c>
      <c r="S43" s="16" t="s">
        <v>31</v>
      </c>
      <c r="T43" s="20" t="s">
        <v>52</v>
      </c>
      <c r="U43" s="12" t="s">
        <v>53</v>
      </c>
      <c r="V43" s="16" t="s">
        <v>31</v>
      </c>
      <c r="W43" s="16" t="s">
        <v>31</v>
      </c>
      <c r="X43" s="16" t="s">
        <v>31</v>
      </c>
      <c r="Y43" s="16">
        <v>20</v>
      </c>
      <c r="Z43" s="21">
        <v>45991</v>
      </c>
    </row>
    <row r="44" ht="28.5">
      <c r="A44" s="16">
        <v>41</v>
      </c>
      <c r="B44" s="25" t="s">
        <v>89</v>
      </c>
      <c r="C44" s="27" t="s">
        <v>59</v>
      </c>
      <c r="D44" s="16" t="s">
        <v>30</v>
      </c>
      <c r="E44" s="16"/>
      <c r="F44" s="16"/>
      <c r="G44" s="16"/>
      <c r="H44" s="16"/>
      <c r="I44" s="16"/>
      <c r="J44" s="16"/>
      <c r="K44" s="16"/>
      <c r="L44" s="16">
        <v>2</v>
      </c>
      <c r="M44" s="16"/>
      <c r="N44" s="16"/>
      <c r="O44" s="16"/>
      <c r="P44" s="16"/>
      <c r="Q44" s="16"/>
      <c r="R44" s="19">
        <f t="shared" si="1"/>
        <v>2</v>
      </c>
      <c r="S44" s="16" t="s">
        <v>31</v>
      </c>
      <c r="T44" s="20" t="s">
        <v>52</v>
      </c>
      <c r="U44" s="10" t="s">
        <v>53</v>
      </c>
      <c r="V44" s="16" t="s">
        <v>31</v>
      </c>
      <c r="W44" s="16" t="s">
        <v>31</v>
      </c>
      <c r="X44" s="16" t="s">
        <v>31</v>
      </c>
      <c r="Y44" s="16">
        <v>20</v>
      </c>
      <c r="Z44" s="21">
        <v>45991</v>
      </c>
    </row>
    <row r="45" ht="28.5">
      <c r="A45" s="16">
        <v>42</v>
      </c>
      <c r="B45" s="25" t="s">
        <v>90</v>
      </c>
      <c r="C45" s="27" t="s">
        <v>59</v>
      </c>
      <c r="D45" s="16" t="s">
        <v>30</v>
      </c>
      <c r="E45" s="16"/>
      <c r="F45" s="16"/>
      <c r="G45" s="16"/>
      <c r="H45" s="16"/>
      <c r="I45" s="16"/>
      <c r="J45" s="16"/>
      <c r="K45" s="16"/>
      <c r="L45" s="16">
        <v>10</v>
      </c>
      <c r="M45" s="16"/>
      <c r="N45" s="16"/>
      <c r="O45" s="16"/>
      <c r="P45" s="16"/>
      <c r="Q45" s="16"/>
      <c r="R45" s="19">
        <f t="shared" si="1"/>
        <v>10</v>
      </c>
      <c r="S45" s="16" t="s">
        <v>31</v>
      </c>
      <c r="T45" s="20" t="s">
        <v>52</v>
      </c>
      <c r="U45" s="12" t="s">
        <v>53</v>
      </c>
      <c r="V45" s="16" t="s">
        <v>31</v>
      </c>
      <c r="W45" s="16" t="s">
        <v>31</v>
      </c>
      <c r="X45" s="16" t="s">
        <v>31</v>
      </c>
      <c r="Y45" s="16">
        <v>20</v>
      </c>
      <c r="Z45" s="21">
        <v>45991</v>
      </c>
    </row>
    <row r="46" ht="28.5">
      <c r="A46" s="16">
        <v>43</v>
      </c>
      <c r="B46" s="25" t="s">
        <v>91</v>
      </c>
      <c r="C46" s="27" t="s">
        <v>59</v>
      </c>
      <c r="D46" s="16" t="s">
        <v>30</v>
      </c>
      <c r="E46" s="16"/>
      <c r="F46" s="16"/>
      <c r="G46" s="16"/>
      <c r="H46" s="16"/>
      <c r="I46" s="16"/>
      <c r="J46" s="16"/>
      <c r="K46" s="16"/>
      <c r="L46" s="16">
        <v>2</v>
      </c>
      <c r="M46" s="16"/>
      <c r="N46" s="16"/>
      <c r="O46" s="16"/>
      <c r="P46" s="16"/>
      <c r="Q46" s="16"/>
      <c r="R46" s="19">
        <f t="shared" si="1"/>
        <v>2</v>
      </c>
      <c r="S46" s="16" t="s">
        <v>31</v>
      </c>
      <c r="T46" s="20" t="s">
        <v>52</v>
      </c>
      <c r="U46" s="10" t="s">
        <v>53</v>
      </c>
      <c r="V46" s="16" t="s">
        <v>31</v>
      </c>
      <c r="W46" s="16" t="s">
        <v>31</v>
      </c>
      <c r="X46" s="16" t="s">
        <v>31</v>
      </c>
      <c r="Y46" s="16">
        <v>20</v>
      </c>
      <c r="Z46" s="21">
        <v>45991</v>
      </c>
    </row>
    <row r="47" ht="28.5">
      <c r="A47" s="16">
        <v>44</v>
      </c>
      <c r="B47" s="25" t="s">
        <v>92</v>
      </c>
      <c r="C47" s="27" t="s">
        <v>59</v>
      </c>
      <c r="D47" s="16" t="s">
        <v>30</v>
      </c>
      <c r="E47" s="16"/>
      <c r="F47" s="16"/>
      <c r="G47" s="16"/>
      <c r="H47" s="16"/>
      <c r="I47" s="16"/>
      <c r="J47" s="16"/>
      <c r="K47" s="16"/>
      <c r="L47" s="16"/>
      <c r="M47" s="16">
        <v>11</v>
      </c>
      <c r="N47" s="16"/>
      <c r="O47" s="16"/>
      <c r="P47" s="16"/>
      <c r="Q47" s="16"/>
      <c r="R47" s="19">
        <f t="shared" si="1"/>
        <v>11</v>
      </c>
      <c r="S47" s="16" t="s">
        <v>31</v>
      </c>
      <c r="T47" s="23" t="s">
        <v>52</v>
      </c>
      <c r="U47" s="12" t="s">
        <v>53</v>
      </c>
      <c r="V47" s="16" t="s">
        <v>31</v>
      </c>
      <c r="W47" s="16" t="s">
        <v>31</v>
      </c>
      <c r="X47" s="16" t="s">
        <v>31</v>
      </c>
      <c r="Y47" s="16">
        <v>20</v>
      </c>
      <c r="Z47" s="21">
        <v>45991</v>
      </c>
    </row>
    <row r="48" ht="28.5">
      <c r="A48" s="16">
        <v>45</v>
      </c>
      <c r="B48" s="25" t="s">
        <v>93</v>
      </c>
      <c r="C48" s="27" t="s">
        <v>59</v>
      </c>
      <c r="D48" s="16" t="s">
        <v>30</v>
      </c>
      <c r="E48" s="16"/>
      <c r="F48" s="16"/>
      <c r="G48" s="16"/>
      <c r="H48" s="16"/>
      <c r="I48" s="16"/>
      <c r="J48" s="16"/>
      <c r="K48" s="16"/>
      <c r="L48" s="16">
        <v>3</v>
      </c>
      <c r="M48" s="16"/>
      <c r="N48" s="16"/>
      <c r="O48" s="16"/>
      <c r="P48" s="16"/>
      <c r="Q48" s="16"/>
      <c r="R48" s="19">
        <f t="shared" si="1"/>
        <v>3</v>
      </c>
      <c r="S48" s="16" t="s">
        <v>31</v>
      </c>
      <c r="T48" s="20" t="s">
        <v>52</v>
      </c>
      <c r="U48" s="10" t="s">
        <v>53</v>
      </c>
      <c r="V48" s="16" t="s">
        <v>31</v>
      </c>
      <c r="W48" s="16" t="s">
        <v>31</v>
      </c>
      <c r="X48" s="16" t="s">
        <v>31</v>
      </c>
      <c r="Y48" s="16">
        <v>20</v>
      </c>
      <c r="Z48" s="21">
        <v>45991</v>
      </c>
    </row>
    <row r="49" ht="28.5">
      <c r="A49" s="16">
        <v>46</v>
      </c>
      <c r="B49" s="25" t="s">
        <v>94</v>
      </c>
      <c r="C49" s="27" t="s">
        <v>59</v>
      </c>
      <c r="D49" s="16" t="s">
        <v>30</v>
      </c>
      <c r="E49" s="16"/>
      <c r="F49" s="16"/>
      <c r="G49" s="16"/>
      <c r="H49" s="16"/>
      <c r="I49" s="16"/>
      <c r="J49" s="16"/>
      <c r="K49" s="16"/>
      <c r="L49" s="16"/>
      <c r="M49" s="16">
        <v>2</v>
      </c>
      <c r="N49" s="16"/>
      <c r="O49" s="16"/>
      <c r="P49" s="16"/>
      <c r="Q49" s="16"/>
      <c r="R49" s="19">
        <f t="shared" si="1"/>
        <v>2</v>
      </c>
      <c r="S49" s="16" t="s">
        <v>31</v>
      </c>
      <c r="T49" s="23" t="s">
        <v>52</v>
      </c>
      <c r="U49" s="12" t="s">
        <v>53</v>
      </c>
      <c r="V49" s="16" t="s">
        <v>31</v>
      </c>
      <c r="W49" s="16" t="s">
        <v>31</v>
      </c>
      <c r="X49" s="16" t="s">
        <v>31</v>
      </c>
      <c r="Y49" s="16">
        <v>20</v>
      </c>
      <c r="Z49" s="21">
        <v>45991</v>
      </c>
    </row>
    <row r="50" ht="30" customHeight="1">
      <c r="A50" s="16">
        <v>47</v>
      </c>
      <c r="B50" s="25" t="s">
        <v>95</v>
      </c>
      <c r="C50" s="26" t="s">
        <v>96</v>
      </c>
      <c r="D50" s="16" t="s">
        <v>30</v>
      </c>
      <c r="E50" s="16"/>
      <c r="F50" s="16"/>
      <c r="G50" s="16"/>
      <c r="H50" s="16"/>
      <c r="I50" s="16"/>
      <c r="J50" s="16"/>
      <c r="K50" s="16"/>
      <c r="L50" s="16">
        <v>4</v>
      </c>
      <c r="M50" s="16"/>
      <c r="N50" s="16"/>
      <c r="O50" s="16"/>
      <c r="P50" s="16"/>
      <c r="Q50" s="16"/>
      <c r="R50" s="19">
        <f t="shared" si="1"/>
        <v>4</v>
      </c>
      <c r="S50" s="16" t="s">
        <v>31</v>
      </c>
      <c r="T50" s="20" t="s">
        <v>97</v>
      </c>
      <c r="U50" s="12" t="s">
        <v>98</v>
      </c>
      <c r="V50" s="16" t="s">
        <v>31</v>
      </c>
      <c r="W50" s="16" t="s">
        <v>31</v>
      </c>
      <c r="X50" s="16" t="s">
        <v>31</v>
      </c>
      <c r="Y50" s="16">
        <v>20</v>
      </c>
      <c r="Z50" s="21">
        <v>45991</v>
      </c>
    </row>
    <row r="51" ht="28.5">
      <c r="A51" s="16">
        <v>48</v>
      </c>
      <c r="B51" s="25" t="s">
        <v>99</v>
      </c>
      <c r="C51" s="27" t="s">
        <v>59</v>
      </c>
      <c r="D51" s="16" t="s">
        <v>30</v>
      </c>
      <c r="E51" s="16"/>
      <c r="F51" s="16"/>
      <c r="G51" s="16"/>
      <c r="H51" s="16"/>
      <c r="I51" s="16"/>
      <c r="J51" s="16"/>
      <c r="K51" s="16"/>
      <c r="L51" s="16"/>
      <c r="M51" s="16">
        <v>2</v>
      </c>
      <c r="N51" s="16"/>
      <c r="O51" s="16"/>
      <c r="P51" s="16"/>
      <c r="Q51" s="16"/>
      <c r="R51" s="19">
        <f t="shared" si="1"/>
        <v>2</v>
      </c>
      <c r="S51" s="16" t="s">
        <v>31</v>
      </c>
      <c r="T51" s="20" t="s">
        <v>52</v>
      </c>
      <c r="U51" s="10" t="s">
        <v>53</v>
      </c>
      <c r="V51" s="16" t="s">
        <v>31</v>
      </c>
      <c r="W51" s="16" t="s">
        <v>31</v>
      </c>
      <c r="X51" s="16" t="s">
        <v>31</v>
      </c>
      <c r="Y51" s="16">
        <v>20</v>
      </c>
      <c r="Z51" s="21">
        <v>45991</v>
      </c>
    </row>
    <row r="52" ht="28.5">
      <c r="A52" s="16">
        <v>49</v>
      </c>
      <c r="B52" s="25" t="s">
        <v>100</v>
      </c>
      <c r="C52" s="27" t="s">
        <v>59</v>
      </c>
      <c r="D52" s="16" t="s">
        <v>30</v>
      </c>
      <c r="E52" s="16"/>
      <c r="F52" s="16"/>
      <c r="G52" s="16"/>
      <c r="H52" s="16"/>
      <c r="I52" s="16"/>
      <c r="J52" s="16"/>
      <c r="K52" s="16"/>
      <c r="L52" s="16"/>
      <c r="M52" s="16">
        <v>2</v>
      </c>
      <c r="N52" s="16"/>
      <c r="O52" s="16"/>
      <c r="P52" s="16"/>
      <c r="Q52" s="16"/>
      <c r="R52" s="19">
        <f t="shared" si="1"/>
        <v>2</v>
      </c>
      <c r="S52" s="16" t="s">
        <v>31</v>
      </c>
      <c r="T52" s="23" t="s">
        <v>52</v>
      </c>
      <c r="U52" s="12" t="s">
        <v>53</v>
      </c>
      <c r="V52" s="16" t="s">
        <v>31</v>
      </c>
      <c r="W52" s="16" t="s">
        <v>31</v>
      </c>
      <c r="X52" s="16" t="s">
        <v>31</v>
      </c>
      <c r="Y52" s="16">
        <v>20</v>
      </c>
      <c r="Z52" s="21">
        <v>45991</v>
      </c>
    </row>
    <row r="53" ht="28.5">
      <c r="A53" s="16">
        <v>50</v>
      </c>
      <c r="B53" s="25" t="s">
        <v>101</v>
      </c>
      <c r="C53" s="27" t="s">
        <v>59</v>
      </c>
      <c r="D53" s="16" t="s">
        <v>30</v>
      </c>
      <c r="E53" s="16"/>
      <c r="F53" s="16"/>
      <c r="G53" s="16"/>
      <c r="H53" s="16"/>
      <c r="I53" s="16"/>
      <c r="J53" s="16"/>
      <c r="K53" s="16"/>
      <c r="L53" s="16"/>
      <c r="M53" s="16">
        <v>2</v>
      </c>
      <c r="N53" s="16"/>
      <c r="O53" s="16"/>
      <c r="P53" s="16"/>
      <c r="Q53" s="16"/>
      <c r="R53" s="19">
        <f t="shared" si="1"/>
        <v>2</v>
      </c>
      <c r="S53" s="16" t="s">
        <v>31</v>
      </c>
      <c r="T53" s="20" t="s">
        <v>52</v>
      </c>
      <c r="U53" s="10" t="s">
        <v>53</v>
      </c>
      <c r="V53" s="16" t="s">
        <v>31</v>
      </c>
      <c r="W53" s="16" t="s">
        <v>31</v>
      </c>
      <c r="X53" s="16" t="s">
        <v>31</v>
      </c>
      <c r="Y53" s="16">
        <v>20</v>
      </c>
      <c r="Z53" s="21">
        <v>45991</v>
      </c>
    </row>
    <row r="54" ht="28.5">
      <c r="A54" s="16">
        <v>51</v>
      </c>
      <c r="B54" s="25" t="s">
        <v>102</v>
      </c>
      <c r="C54" s="27" t="s">
        <v>59</v>
      </c>
      <c r="D54" s="16" t="s">
        <v>30</v>
      </c>
      <c r="E54" s="16"/>
      <c r="F54" s="16"/>
      <c r="G54" s="16"/>
      <c r="H54" s="16"/>
      <c r="I54" s="16"/>
      <c r="J54" s="16"/>
      <c r="K54" s="16"/>
      <c r="L54" s="16"/>
      <c r="M54" s="16">
        <v>35</v>
      </c>
      <c r="N54" s="16"/>
      <c r="O54" s="16"/>
      <c r="P54" s="16"/>
      <c r="Q54" s="16"/>
      <c r="R54" s="19">
        <f t="shared" si="1"/>
        <v>35</v>
      </c>
      <c r="S54" s="16" t="s">
        <v>31</v>
      </c>
      <c r="T54" s="20" t="s">
        <v>52</v>
      </c>
      <c r="U54" s="12" t="s">
        <v>53</v>
      </c>
      <c r="V54" s="16" t="s">
        <v>31</v>
      </c>
      <c r="W54" s="16" t="s">
        <v>31</v>
      </c>
      <c r="X54" s="16" t="s">
        <v>31</v>
      </c>
      <c r="Y54" s="16">
        <v>20</v>
      </c>
      <c r="Z54" s="21">
        <v>45991</v>
      </c>
    </row>
    <row r="55" ht="28.5">
      <c r="A55" s="16">
        <v>52</v>
      </c>
      <c r="B55" s="25" t="s">
        <v>103</v>
      </c>
      <c r="C55" s="18" t="s">
        <v>29</v>
      </c>
      <c r="D55" s="16" t="s">
        <v>30</v>
      </c>
      <c r="E55" s="16"/>
      <c r="F55" s="16"/>
      <c r="G55" s="16"/>
      <c r="H55" s="16"/>
      <c r="I55" s="16"/>
      <c r="J55" s="16"/>
      <c r="K55" s="16"/>
      <c r="L55" s="16"/>
      <c r="M55" s="16">
        <v>15</v>
      </c>
      <c r="N55" s="16"/>
      <c r="O55" s="16"/>
      <c r="P55" s="16"/>
      <c r="Q55" s="16"/>
      <c r="R55" s="19">
        <f t="shared" si="1"/>
        <v>15</v>
      </c>
      <c r="S55" s="16" t="s">
        <v>31</v>
      </c>
      <c r="T55" s="23" t="s">
        <v>70</v>
      </c>
      <c r="U55" s="12" t="s">
        <v>53</v>
      </c>
      <c r="V55" s="16" t="s">
        <v>31</v>
      </c>
      <c r="W55" s="16" t="s">
        <v>31</v>
      </c>
      <c r="X55" s="16" t="s">
        <v>31</v>
      </c>
      <c r="Y55" s="16">
        <v>20</v>
      </c>
      <c r="Z55" s="21">
        <v>45991</v>
      </c>
    </row>
    <row r="56" ht="28.5">
      <c r="A56" s="16">
        <v>53</v>
      </c>
      <c r="B56" s="25" t="s">
        <v>104</v>
      </c>
      <c r="C56" s="27" t="s">
        <v>66</v>
      </c>
      <c r="D56" s="16" t="s">
        <v>30</v>
      </c>
      <c r="E56" s="16"/>
      <c r="F56" s="16"/>
      <c r="G56" s="16"/>
      <c r="H56" s="16"/>
      <c r="I56" s="16"/>
      <c r="J56" s="16"/>
      <c r="K56" s="16"/>
      <c r="L56" s="16"/>
      <c r="M56" s="16">
        <v>4</v>
      </c>
      <c r="N56" s="16"/>
      <c r="O56" s="16"/>
      <c r="P56" s="16"/>
      <c r="Q56" s="16"/>
      <c r="R56" s="19">
        <f t="shared" si="1"/>
        <v>4</v>
      </c>
      <c r="S56" s="16" t="s">
        <v>31</v>
      </c>
      <c r="T56" s="20" t="s">
        <v>70</v>
      </c>
      <c r="U56" s="10" t="s">
        <v>53</v>
      </c>
      <c r="V56" s="16" t="s">
        <v>31</v>
      </c>
      <c r="W56" s="16" t="s">
        <v>31</v>
      </c>
      <c r="X56" s="16" t="s">
        <v>31</v>
      </c>
      <c r="Y56" s="16">
        <v>20</v>
      </c>
      <c r="Z56" s="21">
        <v>45991</v>
      </c>
    </row>
    <row r="57" ht="28.5">
      <c r="A57" s="16">
        <v>54</v>
      </c>
      <c r="B57" s="25" t="s">
        <v>105</v>
      </c>
      <c r="C57" s="27" t="s">
        <v>51</v>
      </c>
      <c r="D57" s="16" t="s">
        <v>30</v>
      </c>
      <c r="E57" s="16"/>
      <c r="F57" s="16"/>
      <c r="G57" s="16"/>
      <c r="H57" s="16"/>
      <c r="I57" s="16"/>
      <c r="J57" s="16"/>
      <c r="K57" s="16"/>
      <c r="L57" s="16"/>
      <c r="M57" s="16">
        <v>1</v>
      </c>
      <c r="N57" s="16"/>
      <c r="O57" s="16"/>
      <c r="P57" s="16"/>
      <c r="Q57" s="16"/>
      <c r="R57" s="19">
        <f t="shared" si="1"/>
        <v>1</v>
      </c>
      <c r="S57" s="16" t="s">
        <v>31</v>
      </c>
      <c r="T57" s="23" t="s">
        <v>70</v>
      </c>
      <c r="U57" s="30" t="s">
        <v>53</v>
      </c>
      <c r="V57" s="16" t="s">
        <v>31</v>
      </c>
      <c r="W57" s="16" t="s">
        <v>31</v>
      </c>
      <c r="X57" s="16" t="s">
        <v>31</v>
      </c>
      <c r="Y57" s="16">
        <v>20</v>
      </c>
      <c r="Z57" s="21">
        <v>45991</v>
      </c>
    </row>
    <row r="58" ht="42.75">
      <c r="A58" s="16">
        <v>55</v>
      </c>
      <c r="B58" s="25" t="s">
        <v>106</v>
      </c>
      <c r="C58" s="27" t="s">
        <v>66</v>
      </c>
      <c r="D58" s="16" t="s">
        <v>30</v>
      </c>
      <c r="E58" s="16"/>
      <c r="F58" s="16"/>
      <c r="G58" s="16"/>
      <c r="H58" s="16"/>
      <c r="I58" s="16"/>
      <c r="J58" s="16"/>
      <c r="K58" s="16"/>
      <c r="L58" s="16"/>
      <c r="M58" s="16">
        <v>2</v>
      </c>
      <c r="N58" s="16"/>
      <c r="O58" s="16"/>
      <c r="P58" s="16"/>
      <c r="Q58" s="16"/>
      <c r="R58" s="19">
        <f t="shared" si="1"/>
        <v>2</v>
      </c>
      <c r="S58" s="16" t="s">
        <v>31</v>
      </c>
      <c r="T58" s="20" t="s">
        <v>79</v>
      </c>
      <c r="U58" s="30" t="s">
        <v>80</v>
      </c>
      <c r="V58" s="16" t="s">
        <v>31</v>
      </c>
      <c r="W58" s="16" t="s">
        <v>31</v>
      </c>
      <c r="X58" s="16" t="s">
        <v>31</v>
      </c>
      <c r="Y58" s="16">
        <v>20</v>
      </c>
      <c r="Z58" s="21">
        <v>45991</v>
      </c>
    </row>
    <row r="59" ht="28.5">
      <c r="A59" s="16">
        <v>56</v>
      </c>
      <c r="B59" s="25" t="s">
        <v>107</v>
      </c>
      <c r="C59" s="27" t="s">
        <v>55</v>
      </c>
      <c r="D59" s="16" t="s">
        <v>30</v>
      </c>
      <c r="E59" s="16"/>
      <c r="F59" s="16"/>
      <c r="G59" s="16"/>
      <c r="H59" s="16"/>
      <c r="I59" s="16"/>
      <c r="J59" s="16"/>
      <c r="K59" s="16"/>
      <c r="L59" s="16"/>
      <c r="M59" s="16">
        <v>1</v>
      </c>
      <c r="N59" s="16"/>
      <c r="O59" s="16"/>
      <c r="P59" s="16"/>
      <c r="Q59" s="16"/>
      <c r="R59" s="19">
        <f t="shared" si="1"/>
        <v>1</v>
      </c>
      <c r="S59" s="16" t="s">
        <v>31</v>
      </c>
      <c r="T59" s="20" t="s">
        <v>56</v>
      </c>
      <c r="U59" s="16" t="s">
        <v>57</v>
      </c>
      <c r="V59" s="16" t="s">
        <v>31</v>
      </c>
      <c r="W59" s="16" t="s">
        <v>31</v>
      </c>
      <c r="X59" s="16" t="s">
        <v>31</v>
      </c>
      <c r="Y59" s="16">
        <v>20</v>
      </c>
      <c r="Z59" s="21">
        <v>45991</v>
      </c>
    </row>
    <row r="60" ht="28.5">
      <c r="A60" s="16">
        <v>57</v>
      </c>
      <c r="B60" s="25" t="s">
        <v>108</v>
      </c>
      <c r="C60" s="27" t="s">
        <v>55</v>
      </c>
      <c r="D60" s="16" t="s">
        <v>30</v>
      </c>
      <c r="E60" s="16"/>
      <c r="F60" s="16"/>
      <c r="G60" s="16"/>
      <c r="H60" s="16"/>
      <c r="I60" s="16"/>
      <c r="J60" s="16"/>
      <c r="K60" s="16"/>
      <c r="L60" s="16"/>
      <c r="M60" s="16">
        <v>1</v>
      </c>
      <c r="N60" s="16"/>
      <c r="O60" s="16"/>
      <c r="P60" s="16"/>
      <c r="Q60" s="16"/>
      <c r="R60" s="19">
        <f t="shared" si="1"/>
        <v>1</v>
      </c>
      <c r="S60" s="16" t="s">
        <v>31</v>
      </c>
      <c r="T60" s="20" t="s">
        <v>56</v>
      </c>
      <c r="U60" s="24" t="s">
        <v>57</v>
      </c>
      <c r="V60" s="16" t="s">
        <v>31</v>
      </c>
      <c r="W60" s="16" t="s">
        <v>31</v>
      </c>
      <c r="X60" s="16" t="s">
        <v>31</v>
      </c>
      <c r="Y60" s="16">
        <v>20</v>
      </c>
      <c r="Z60" s="21">
        <v>45991</v>
      </c>
    </row>
    <row r="61" ht="28.5">
      <c r="A61" s="16">
        <v>58</v>
      </c>
      <c r="B61" s="25" t="s">
        <v>109</v>
      </c>
      <c r="C61" s="27" t="s">
        <v>59</v>
      </c>
      <c r="D61" s="16" t="s">
        <v>30</v>
      </c>
      <c r="E61" s="16"/>
      <c r="F61" s="16"/>
      <c r="G61" s="16"/>
      <c r="H61" s="16"/>
      <c r="I61" s="16"/>
      <c r="J61" s="16"/>
      <c r="K61" s="16"/>
      <c r="L61" s="16"/>
      <c r="M61" s="16">
        <v>20</v>
      </c>
      <c r="N61" s="16"/>
      <c r="O61" s="16"/>
      <c r="P61" s="16"/>
      <c r="Q61" s="16"/>
      <c r="R61" s="19">
        <f t="shared" si="1"/>
        <v>20</v>
      </c>
      <c r="S61" s="16" t="s">
        <v>31</v>
      </c>
      <c r="T61" s="23" t="s">
        <v>52</v>
      </c>
      <c r="U61" s="12" t="s">
        <v>53</v>
      </c>
      <c r="V61" s="16" t="s">
        <v>31</v>
      </c>
      <c r="W61" s="16" t="s">
        <v>31</v>
      </c>
      <c r="X61" s="16" t="s">
        <v>31</v>
      </c>
      <c r="Y61" s="16">
        <v>20</v>
      </c>
      <c r="Z61" s="21">
        <v>45991</v>
      </c>
    </row>
    <row r="62" ht="28.5">
      <c r="A62" s="16">
        <v>59</v>
      </c>
      <c r="B62" s="25" t="s">
        <v>110</v>
      </c>
      <c r="C62" s="27" t="s">
        <v>59</v>
      </c>
      <c r="D62" s="16" t="s">
        <v>30</v>
      </c>
      <c r="E62" s="16"/>
      <c r="F62" s="16"/>
      <c r="G62" s="16"/>
      <c r="H62" s="16"/>
      <c r="I62" s="16"/>
      <c r="J62" s="16"/>
      <c r="K62" s="16"/>
      <c r="L62" s="16"/>
      <c r="M62" s="16">
        <v>4</v>
      </c>
      <c r="N62" s="16"/>
      <c r="O62" s="16"/>
      <c r="P62" s="16"/>
      <c r="Q62" s="16"/>
      <c r="R62" s="19">
        <f t="shared" si="1"/>
        <v>4</v>
      </c>
      <c r="S62" s="16" t="s">
        <v>31</v>
      </c>
      <c r="T62" s="20" t="s">
        <v>52</v>
      </c>
      <c r="U62" s="12" t="s">
        <v>53</v>
      </c>
      <c r="V62" s="16" t="s">
        <v>31</v>
      </c>
      <c r="W62" s="16" t="s">
        <v>31</v>
      </c>
      <c r="X62" s="16" t="s">
        <v>31</v>
      </c>
      <c r="Y62" s="16">
        <v>20</v>
      </c>
      <c r="Z62" s="21">
        <v>45991</v>
      </c>
    </row>
    <row r="63" ht="28.5">
      <c r="A63" s="16">
        <v>60</v>
      </c>
      <c r="B63" s="25" t="s">
        <v>111</v>
      </c>
      <c r="C63" s="27" t="s">
        <v>59</v>
      </c>
      <c r="D63" s="16" t="s">
        <v>30</v>
      </c>
      <c r="E63" s="16"/>
      <c r="F63" s="16"/>
      <c r="G63" s="16"/>
      <c r="H63" s="16"/>
      <c r="I63" s="16"/>
      <c r="J63" s="16"/>
      <c r="K63" s="16"/>
      <c r="L63" s="16"/>
      <c r="M63" s="16">
        <v>4</v>
      </c>
      <c r="N63" s="16"/>
      <c r="O63" s="16"/>
      <c r="P63" s="16"/>
      <c r="Q63" s="16"/>
      <c r="R63" s="19">
        <f t="shared" si="1"/>
        <v>4</v>
      </c>
      <c r="S63" s="16" t="s">
        <v>31</v>
      </c>
      <c r="T63" s="23" t="s">
        <v>52</v>
      </c>
      <c r="U63" s="12" t="s">
        <v>53</v>
      </c>
      <c r="V63" s="16" t="s">
        <v>31</v>
      </c>
      <c r="W63" s="16" t="s">
        <v>31</v>
      </c>
      <c r="X63" s="16" t="s">
        <v>31</v>
      </c>
      <c r="Y63" s="16">
        <v>20</v>
      </c>
      <c r="Z63" s="21">
        <v>45991</v>
      </c>
    </row>
    <row r="64" ht="28.5">
      <c r="A64" s="16">
        <v>61</v>
      </c>
      <c r="B64" s="25" t="s">
        <v>112</v>
      </c>
      <c r="C64" s="27" t="s">
        <v>59</v>
      </c>
      <c r="D64" s="16" t="s">
        <v>30</v>
      </c>
      <c r="E64" s="16"/>
      <c r="F64" s="16"/>
      <c r="G64" s="16"/>
      <c r="H64" s="16"/>
      <c r="I64" s="16"/>
      <c r="J64" s="16"/>
      <c r="K64" s="16"/>
      <c r="L64" s="16"/>
      <c r="M64" s="16">
        <v>2</v>
      </c>
      <c r="N64" s="16"/>
      <c r="O64" s="16"/>
      <c r="P64" s="16"/>
      <c r="Q64" s="16"/>
      <c r="R64" s="19">
        <f t="shared" si="1"/>
        <v>2</v>
      </c>
      <c r="S64" s="16" t="s">
        <v>31</v>
      </c>
      <c r="T64" s="20" t="s">
        <v>52</v>
      </c>
      <c r="U64" s="12" t="s">
        <v>53</v>
      </c>
      <c r="V64" s="16" t="s">
        <v>31</v>
      </c>
      <c r="W64" s="16" t="s">
        <v>31</v>
      </c>
      <c r="X64" s="16" t="s">
        <v>31</v>
      </c>
      <c r="Y64" s="16">
        <v>20</v>
      </c>
      <c r="Z64" s="21">
        <v>45991</v>
      </c>
    </row>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sheetData>
  <autoFilter ref="A2:V64"/>
  <mergeCells count="13">
    <mergeCell ref="A1:Z1"/>
    <mergeCell ref="A2:A3"/>
    <mergeCell ref="B2:B3"/>
    <mergeCell ref="C2:C3"/>
    <mergeCell ref="D2:D3"/>
    <mergeCell ref="S2:S3"/>
    <mergeCell ref="T2:T3"/>
    <mergeCell ref="U2:U3"/>
    <mergeCell ref="V2:V3"/>
    <mergeCell ref="W2:W3"/>
    <mergeCell ref="X2:X3"/>
    <mergeCell ref="Y2:Y3"/>
    <mergeCell ref="Z2:Z3"/>
  </mergeCells>
  <printOptions headings="0" gridLines="0"/>
  <pageMargins left="0.69999999999999996" right="0.69999999999999996" top="0.75" bottom="0.75" header="0.29999999999999999" footer="0.29999999999999999"/>
  <pageSetup paperSize="9" scale="26" fitToWidth="1" fitToHeight="0" pageOrder="downThenOver" orientation="landscape"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cellIs" priority="2" operator="equal" stopIfTrue="1" id="{0056000F-00B6-40EC-A1B7-0041001B0033}">
            <xm:f>0</xm:f>
            <x14:dxf>
              <font>
                <color theme="0"/>
              </font>
            </x14:dxf>
          </x14:cfRule>
          <xm:sqref>B2:C2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Каймонов Павел Львович</dc:creator>
  <cp:lastModifiedBy>mandel-sv</cp:lastModifiedBy>
  <cp:revision>16</cp:revision>
  <dcterms:created xsi:type="dcterms:W3CDTF">2023-07-11T05:51:52Z</dcterms:created>
  <dcterms:modified xsi:type="dcterms:W3CDTF">2025-11-05T10:35:26Z</dcterms:modified>
</cp:coreProperties>
</file>